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73C3693-63AA-4DC1-AEBD-6FFFDD6E80A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9" l="1"/>
  <c r="D39" i="19"/>
  <c r="A14" i="7"/>
  <c r="D17" i="19"/>
  <c r="D42" i="19"/>
  <c r="F42" i="10" l="1"/>
  <c r="F41" i="10"/>
  <c r="F40" i="10"/>
  <c r="F30" i="10"/>
  <c r="F29" i="10"/>
  <c r="F28" i="10"/>
  <c r="F25" i="10"/>
  <c r="F16" i="10"/>
  <c r="D53" i="19" l="1"/>
  <c r="D52" i="19"/>
  <c r="C8" i="21"/>
  <c r="D8" i="11"/>
  <c r="J7" i="11"/>
  <c r="D37" i="19" s="1"/>
  <c r="E7" i="11"/>
  <c r="B10" i="11"/>
  <c r="L7" i="20"/>
  <c r="L17" i="20"/>
  <c r="L18" i="20"/>
  <c r="G17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C61" i="10"/>
  <c r="D58" i="10"/>
  <c r="E58" i="10" s="1"/>
  <c r="B57" i="10"/>
  <c r="B57" i="9"/>
  <c r="D57" i="9"/>
  <c r="C70" i="7"/>
  <c r="C71" i="7"/>
  <c r="B70" i="7"/>
  <c r="B71" i="7"/>
  <c r="B58" i="10" s="1"/>
  <c r="D73" i="19"/>
  <c r="C18" i="9"/>
  <c r="C61" i="9"/>
  <c r="D13" i="9"/>
  <c r="D12" i="9"/>
  <c r="D9" i="9"/>
  <c r="D21" i="9"/>
  <c r="E21" i="9" s="1"/>
  <c r="D7" i="11" l="1"/>
  <c r="B73" i="7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5" i="9" l="1"/>
  <c r="B55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G7" i="11" s="1"/>
  <c r="C12" i="21"/>
  <c r="N7" i="11"/>
  <c r="D38" i="19"/>
  <c r="L40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2" i="7"/>
  <c r="C88" i="7"/>
  <c r="C81" i="7"/>
  <c r="C80" i="7" s="1"/>
  <c r="L41" i="19" l="1"/>
  <c r="D11" i="9"/>
  <c r="C11" i="9"/>
  <c r="A25" i="9"/>
  <c r="A26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M11" i="21"/>
  <c r="E11" i="21" s="1"/>
  <c r="M10" i="21"/>
  <c r="E10" i="21" s="1"/>
  <c r="E12" i="21" l="1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M19" i="20"/>
  <c r="M20" i="20" s="1"/>
  <c r="M27" i="20" l="1"/>
  <c r="C43" i="7" s="1"/>
  <c r="E43" i="7" s="1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A27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32" i="7" s="1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9" i="7"/>
  <c r="A90" i="7" s="1"/>
  <c r="A91" i="7" s="1"/>
  <c r="A82" i="7"/>
  <c r="A38" i="7"/>
  <c r="A39" i="7" s="1"/>
  <c r="A37" i="19"/>
  <c r="A38" i="19" s="1"/>
  <c r="A83" i="7" l="1"/>
  <c r="A84" i="7"/>
  <c r="C77" i="7"/>
  <c r="C74" i="7" s="1"/>
  <c r="A85" i="7" l="1"/>
  <c r="A86" i="7" s="1"/>
  <c r="A87" i="7" s="1"/>
  <c r="C21" i="7"/>
  <c r="A29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8" i="9"/>
  <c r="B59" i="9"/>
  <c r="B60" i="9"/>
  <c r="B61" i="9"/>
  <c r="B62" i="9"/>
  <c r="B63" i="9"/>
  <c r="B64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2" i="7"/>
  <c r="B59" i="10" s="1"/>
  <c r="B60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33" i="7"/>
  <c r="A34" i="7" s="1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50" i="19" s="1"/>
  <c r="A22" i="9" l="1"/>
  <c r="A21" i="9"/>
  <c r="A46" i="7"/>
  <c r="A28" i="19"/>
  <c r="A29" i="19" s="1"/>
  <c r="A30" i="19"/>
  <c r="A32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50" i="7"/>
  <c r="A49" i="19"/>
  <c r="A46" i="19"/>
  <c r="A47" i="19" s="1"/>
  <c r="A48" i="19" s="1"/>
  <c r="C29" i="7"/>
  <c r="A47" i="7" l="1"/>
  <c r="A48" i="7" s="1"/>
  <c r="A49" i="7" s="1"/>
  <c r="A51" i="7"/>
  <c r="A55" i="9"/>
  <c r="A56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2" i="7"/>
  <c r="A53" i="7" s="1"/>
  <c r="A54" i="7" s="1"/>
  <c r="A55" i="7" s="1"/>
  <c r="A56" i="7" s="1"/>
  <c r="A57" i="7" s="1"/>
  <c r="A58" i="7" s="1"/>
  <c r="B26" i="10"/>
  <c r="A59" i="7" l="1"/>
  <c r="A60" i="7" s="1"/>
  <c r="A61" i="7"/>
  <c r="A57" i="9"/>
  <c r="A58" i="9" s="1"/>
  <c r="A59" i="9" s="1"/>
  <c r="A60" i="9" s="1"/>
  <c r="A61" i="9" s="1"/>
  <c r="A58" i="19"/>
  <c r="A59" i="19" s="1"/>
  <c r="A60" i="19"/>
  <c r="A61" i="19" s="1"/>
  <c r="A62" i="19" s="1"/>
  <c r="A54" i="10"/>
  <c r="B26" i="9"/>
  <c r="A63" i="9" l="1"/>
  <c r="A64" i="9" s="1"/>
  <c r="A62" i="9"/>
  <c r="A63" i="19"/>
  <c r="A64" i="19" s="1"/>
  <c r="A65" i="19" s="1"/>
  <c r="A66" i="19"/>
  <c r="A67" i="19" s="1"/>
  <c r="A68" i="19" s="1"/>
  <c r="A62" i="7"/>
  <c r="A63" i="7" s="1"/>
  <c r="A55" i="10"/>
  <c r="A56" i="10" s="1"/>
  <c r="A57" i="10" s="1"/>
  <c r="A58" i="10" s="1"/>
  <c r="A59" i="10" s="1"/>
  <c r="A60" i="10" s="1"/>
  <c r="A61" i="10" s="1"/>
  <c r="A64" i="7" l="1"/>
  <c r="A65" i="7" s="1"/>
  <c r="A66" i="7" s="1"/>
  <c r="A67" i="7"/>
  <c r="A68" i="7" s="1"/>
  <c r="A69" i="7" s="1"/>
  <c r="A70" i="7" s="1"/>
  <c r="A71" i="7" s="1"/>
  <c r="A72" i="7" s="1"/>
  <c r="A73" i="7" s="1"/>
  <c r="A74" i="7" s="1"/>
  <c r="A69" i="19"/>
  <c r="A70" i="19" s="1"/>
  <c r="A71" i="19" s="1"/>
  <c r="A72" i="19" s="1"/>
  <c r="A73" i="19" s="1"/>
  <c r="A62" i="10"/>
  <c r="A63" i="10" s="1"/>
  <c r="A64" i="10" s="1"/>
  <c r="A65" i="10"/>
  <c r="A66" i="10" s="1"/>
  <c r="A79" i="7" l="1"/>
  <c r="A75" i="7"/>
  <c r="A76" i="7" s="1"/>
  <c r="A77" i="7" s="1"/>
  <c r="D15" i="10"/>
  <c r="C25" i="7"/>
  <c r="A74" i="19"/>
  <c r="A75" i="19"/>
  <c r="A76" i="19" s="1"/>
  <c r="F5" i="10"/>
  <c r="C66" i="7"/>
  <c r="E15" i="10" l="1"/>
  <c r="D12" i="10"/>
  <c r="E12" i="10" s="1"/>
  <c r="H20" i="11"/>
  <c r="H18" i="11"/>
  <c r="D66" i="18"/>
  <c r="D64" i="18"/>
  <c r="D86" i="10"/>
  <c r="D84" i="10"/>
  <c r="B81" i="10"/>
  <c r="B80" i="10"/>
  <c r="D69" i="9"/>
  <c r="D67" i="9"/>
  <c r="D54" i="18" l="1"/>
  <c r="D59" i="18" s="1"/>
  <c r="F59" i="18" s="1"/>
  <c r="A2" i="15"/>
  <c r="A2" i="18"/>
  <c r="A2" i="10"/>
  <c r="A2" i="9"/>
  <c r="C78" i="7" l="1"/>
  <c r="D45" i="19"/>
  <c r="E78" i="7" l="1"/>
  <c r="C45" i="7"/>
  <c r="C44" i="7"/>
  <c r="C30" i="7" l="1"/>
  <c r="D17" i="10" s="1"/>
  <c r="A2" i="11"/>
  <c r="N8" i="11" l="1"/>
  <c r="N9" i="11" s="1"/>
  <c r="D36" i="19" l="1"/>
  <c r="D77" i="19" s="1"/>
  <c r="F54" i="18"/>
  <c r="C37" i="7" l="1"/>
  <c r="D60" i="9" l="1"/>
  <c r="D59" i="9"/>
  <c r="D58" i="9"/>
  <c r="C33" i="7"/>
  <c r="C31" i="7"/>
  <c r="C61" i="7"/>
  <c r="C64" i="7"/>
  <c r="C65" i="7"/>
  <c r="C67" i="7"/>
  <c r="C69" i="7"/>
  <c r="D60" i="10" l="1"/>
  <c r="D51" i="10"/>
  <c r="D59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3" i="19" s="1"/>
  <c r="C38" i="7"/>
  <c r="D61" i="9" l="1"/>
  <c r="D62" i="9"/>
  <c r="D63" i="9"/>
  <c r="D64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60" i="9"/>
  <c r="E59" i="9"/>
  <c r="D68" i="10" l="1"/>
  <c r="C68" i="10"/>
  <c r="D79" i="10"/>
  <c r="C75" i="10" l="1"/>
  <c r="C67" i="10" s="1"/>
  <c r="D75" i="10"/>
  <c r="D67" i="10" s="1"/>
  <c r="E76" i="10"/>
  <c r="E75" i="10" l="1"/>
  <c r="C42" i="7" l="1"/>
  <c r="E42" i="7" s="1"/>
  <c r="D29" i="9"/>
  <c r="C60" i="7" l="1"/>
  <c r="D47" i="9"/>
  <c r="C41" i="7"/>
  <c r="E41" i="7" s="1"/>
  <c r="D29" i="10"/>
  <c r="D28" i="9"/>
  <c r="E60" i="10"/>
  <c r="E59" i="10"/>
  <c r="E62" i="10"/>
  <c r="D47" i="10" l="1"/>
  <c r="D28" i="10"/>
  <c r="E81" i="10"/>
  <c r="E80" i="10"/>
  <c r="E74" i="10"/>
  <c r="E73" i="10"/>
  <c r="D30" i="9" l="1"/>
  <c r="D30" i="10" l="1"/>
  <c r="E70" i="10"/>
  <c r="E29" i="10" l="1"/>
  <c r="D61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3" i="10"/>
  <c r="E64" i="10"/>
  <c r="E65" i="10"/>
  <c r="E66" i="10"/>
  <c r="E69" i="10"/>
  <c r="E26" i="10"/>
  <c r="E28" i="10"/>
  <c r="C23" i="10" l="1"/>
  <c r="E61" i="10"/>
  <c r="E33" i="10"/>
  <c r="E68" i="10"/>
  <c r="C33" i="9"/>
  <c r="C23" i="9" s="1"/>
  <c r="E64" i="9"/>
  <c r="E63" i="9"/>
  <c r="E62" i="9"/>
  <c r="E61" i="9"/>
  <c r="E58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9" i="10" l="1"/>
  <c r="C22" i="10" s="1"/>
  <c r="E78" i="10"/>
  <c r="E72" i="10"/>
  <c r="E71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5" i="9"/>
  <c r="C82" i="10" l="1"/>
  <c r="E67" i="10"/>
  <c r="E77" i="10"/>
  <c r="E79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7" i="19" l="1"/>
  <c r="F78" i="19" s="1"/>
  <c r="D27" i="9"/>
  <c r="E27" i="9" s="1"/>
  <c r="C36" i="7"/>
  <c r="C35" i="7" s="1"/>
  <c r="C95" i="7" s="1"/>
  <c r="D27" i="10"/>
  <c r="D23" i="9" l="1"/>
  <c r="E23" i="9" s="1"/>
  <c r="E27" i="10"/>
  <c r="D23" i="10"/>
  <c r="D65" i="9" l="1"/>
  <c r="E65" i="9" s="1"/>
  <c r="D22" i="10"/>
  <c r="E23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38373AEF-D889-427D-8B5E-C9EDDD7708EF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D3BDDB8-5D0E-47C3-97F3-161BAC6AFFB1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E8" authorId="0" shapeId="0" xr:uid="{5E694C18-16F9-4A00-96CE-BB47EB0B722A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59156BE3-0033-49C3-8DBC-5E033013A9A6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<sst xmlns="http://schemas.openxmlformats.org/spreadsheetml/2006/main" count="592" uniqueCount="344">
  <si>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</si>
  <si>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</si>
  <si>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</si>
  <si>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</si>
  <si>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</si>
  <si>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</si>
  <si>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</si>
  <si>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</si>
  <si>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</si>
  <si>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</si>
  <si>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</si>
  <si>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</si>
  <si>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</si>
  <si>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</si>
  <si>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</si>
  <si>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</si>
  <si>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</si>
  <si>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</si>
  <si>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</si>
  <si>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</si>
  <si>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</si>
  <si>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</si>
  <si>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</si>
  <si>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</si>
  <si>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</si>
  <si>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</si>
  <si>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</si>
  <si>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</si>
  <si>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</si>
  <si>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</si>
  <si>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</si>
  <si>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</si>
  <si>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</si>
  <si>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</si>
  <si>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</si>
  <si>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</si>
  <si>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</si>
  <si>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</si>
  <si>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</si>
  <si>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</si>
  <si>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</si>
  <si>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</si>
  <si>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</si>
  <si>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</si>
  <si>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</si>
  <si>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</si>
  <si>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</si>
  <si>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</si>
  <si>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</si>
  <si>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</si>
  <si>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</si>
  <si>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</si>
  <si>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</si>
  <si>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</si>
  <si>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</si>
  <si>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</si>
  <si>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</si>
  <si>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</si>
  <si>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</si>
  <si>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</si>
  <si>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</si>
  <si>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</si>
  <si>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</si>
  <si>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</si>
  <si>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</si>
  <si>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</si>
  <si>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</si>
  <si>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</si>
  <si>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</si>
  <si>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</si>
  <si>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</si>
  <si>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</si>
  <si>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</si>
  <si>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</si>
  <si>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</si>
  <si>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</si>
  <si>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</si>
  <si>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</si>
  <si>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</si>
  <si>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</si>
  <si>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</si>
  <si>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</si>
  <si>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</si>
  <si>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</si>
  <si>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</si>
  <si>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</si>
  <si>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</si>
  <si>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</si>
  <si>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</si>
  <si>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</si>
  <si>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</si>
  <si>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</si>
  <si>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</si>
  <si>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</si>
  <si>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</si>
  <si>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</si>
  <si>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</si>
  <si>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</si>
  <si>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</si>
  <si>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</si>
  <si>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</si>
  <si>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</si>
  <si>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</si>
  <si>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</si>
  <si>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</si>
  <si>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</si>
  <si>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</si>
  <si>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</si>
  <si>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</si>
  <si>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</si>
  <si>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</si>
  <si>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</si>
  <si>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</si>
  <si>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</si>
  <si>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</si>
  <si>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</si>
  <si>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</si>
  <si>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</si>
  <si>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</si>
  <si>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</si>
  <si>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</si>
  <si>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</si>
  <si>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</si>
  <si>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</si>
  <si>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</si>
  <si>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</si>
  <si>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</si>
  <si>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</si>
  <si>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</si>
  <si>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</si>
  <si>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</si>
  <si>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</si>
  <si>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</si>
  <si>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</si>
  <si>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</si>
  <si>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</si>
  <si>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</si>
  <si>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</si>
  <si>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</si>
  <si>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</si>
  <si>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</si>
  <si>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</si>
  <si>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</si>
  <si>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</si>
  <si>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</si>
  <si>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</si>
  <si>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</si>
  <si>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</si>
  <si>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</si>
  <si>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</si>
  <si>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</si>
  <si>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</si>
  <si>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</si>
  <si>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</si>
  <si>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</si>
  <si>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</si>
  <si>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</si>
  <si>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</si>
  <si>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</si>
  <si>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</si>
  <si>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</si>
  <si>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</si>
  <si>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</si>
  <si>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</si>
  <si>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</si>
  <si>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</si>
  <si>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</si>
  <si>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</si>
  <si>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</si>
  <si>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</si>
  <si>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</si>
  <si>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</si>
  <si>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</si>
  <si>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</si>
  <si>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</si>
  <si>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</si>
  <si>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</si>
  <si>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</si>
  <si>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</si>
  <si>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</si>
  <si>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</si>
  <si>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</si>
  <si>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</si>
  <si>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</si>
  <si>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</si>
  <si>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</si>
  <si>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</si>
  <si>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</si>
  <si>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</si>
  <si>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</si>
  <si>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</si>
  <si>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</si>
  <si>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</si>
  <si>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</si>
  <si>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</si>
  <si>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</si>
  <si>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</si>
  <si>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</si>
  <si>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</si>
  <si>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</si>
  <si>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</si>
  <si>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</si>
  <si>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</si>
  <si>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</si>
  <si>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</si>
  <si>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</si>
  <si>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</si>
  <si>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</si>
  <si>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</si>
  <si>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</si>
  <si>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</si>
  <si>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</si>
  <si>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</si>
  <si>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</si>
  <si>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</si>
  <si>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</si>
  <si>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</si>
  <si>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</si>
  <si>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</si>
  <si>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</si>
  <si>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</si>
  <si>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</si>
  <si>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</si>
  <si>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</si>
  <si>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</si>
  <si>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</si>
  <si>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</si>
  <si>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</si>
  <si>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</si>
  <si>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</si>
  <si>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</si>
  <si>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</si>
  <si>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</si>
  <si>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</si>
  <si>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</si>
  <si>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</si>
  <si>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</si>
  <si>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</si>
  <si>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</si>
  <si>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</si>
  <si>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</si>
  <si>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</si>
  <si>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</si>
  <si>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</si>
  <si>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</si>
  <si>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</si>
  <si>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</si>
  <si>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</si>
  <si>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</si>
  <si>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</si>
  <si>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</si>
  <si>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</si>
  <si>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</si>
  <si>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</si>
  <si>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</si>
  <si>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</si>
  <si>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</si>
  <si>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</si>
  <si>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</si>
  <si>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</si>
  <si>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</si>
  <si>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</si>
  <si>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</si>
  <si>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</si>
  <si>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</si>
  <si>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</si>
  <si>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</si>
  <si>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</si>
  <si>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</si>
  <si>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</si>
  <si>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</si>
  <si>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</si>
  <si>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</si>
  <si>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</si>
  <si>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</si>
  <si>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</si>
  <si>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</si>
  <si>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</si>
  <si>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</si>
  <si>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</si>
  <si>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</si>
  <si>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</si>
  <si>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</si>
  <si>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</si>
  <si>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</si>
  <si>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</si>
  <si>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</si>
  <si>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</si>
  <si>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</si>
  <si>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</si>
  <si>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</si>
  <si>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</si>
  <si>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</si>
  <si>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</si>
  <si>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</si>
  <si>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</si>
  <si>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</si>
  <si>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</si>
  <si>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</si>
  <si>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</si>
  <si>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</si>
  <si>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</si>
  <si>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</si>
  <si>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</si>
  <si>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</si>
  <si>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</si>
  <si>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</si>
  <si>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</si>
  <si>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</si>
  <si>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</si>
  <si>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</si>
  <si>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</si>
  <si>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</si>
  <si>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</si>
  <si>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</si>
  <si>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</si>
  <si>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</si>
  <si>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</si>
  <si>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</si>
  <si>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</si>
  <si>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</si>
  <si>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</si>
  <si>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</si>
  <si>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</si>
  <si>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</si>
  <si>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հ․157 մսուր-մանկապարտեզ» ՀՈԱԿ-ի </t>
  </si>
  <si>
    <t>Ն. Արզումանյան</t>
  </si>
  <si>
    <t>Ա. Ամիրյան</t>
  </si>
  <si>
    <t>Սուբսիդիա ջրամատակարարման գծով</t>
  </si>
  <si>
    <t>Միջոցառման կազմակերպման գծով</t>
  </si>
  <si>
    <t>Դաշնամուրի լարման ծառայություն</t>
  </si>
  <si>
    <t>Արխիվացման գծով</t>
  </si>
  <si>
    <t>դեկտեմբեր 2024թ</t>
  </si>
  <si>
    <t>ընթացիկ պահուստների գծով (չօգտագործած արձակուրդի գծով)</t>
  </si>
  <si>
    <t>2025թ</t>
  </si>
  <si>
    <t>ցուրտ գարնան պատճատով</t>
  </si>
  <si>
    <t>30 հատ ներքնակ x 7,0 հազ. դրամ=210,0  հազ. դրամ</t>
  </si>
  <si>
    <t>ներառական</t>
  </si>
  <si>
    <t>նախարարության կողմից ցանկի փոփոխ. լրացուցիչ դեղորայք</t>
  </si>
  <si>
    <t>վթարի պատճառով</t>
  </si>
  <si>
    <t>պարի վճարովի ծառ.բացակայություն` 1,09,25թ-ից</t>
  </si>
  <si>
    <t>գրասեղաան 70,0</t>
  </si>
  <si>
    <t>փոշեկուլ 560,0; հարիչ 150,0; ձայնարկիչ 100,0, քերիչ 50,0; կարի մեքենա 150,0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</si>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</sst>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15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34" fillId="0" borderId="10" xfId="45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center" vertical="center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8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8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164" fontId="43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6" applyNumberFormat="1" applyFont="1" applyBorder="1" applyAlignment="1" applyProtection="1">
      <alignment horizontal="center" vertical="center" wrapText="1"/>
      <protection locked="0"/>
    </xf>
    <xf numFmtId="166" fontId="46" fillId="0" borderId="10" xfId="66" applyNumberFormat="1" applyFont="1" applyBorder="1" applyAlignment="1" applyProtection="1">
      <alignment horizontal="center" vertical="center" wrapText="1"/>
      <protection locked="0"/>
    </xf>
    <xf numFmtId="3" fontId="33" fillId="0" borderId="10" xfId="66" applyNumberFormat="1" applyFont="1" applyBorder="1" applyAlignment="1" applyProtection="1">
      <alignment horizontal="center" vertical="center" wrapText="1"/>
      <protection locked="0"/>
    </xf>
    <xf numFmtId="166" fontId="33" fillId="0" borderId="10" xfId="66" applyNumberFormat="1" applyFont="1" applyBorder="1" applyAlignment="1" applyProtection="1">
      <alignment horizontal="center" vertical="center" wrapText="1"/>
      <protection locked="0"/>
    </xf>
    <xf numFmtId="3" fontId="46" fillId="0" borderId="10" xfId="66" applyNumberFormat="1" applyFont="1" applyBorder="1" applyAlignment="1">
      <alignment horizontal="center" vertical="center" wrapText="1"/>
    </xf>
    <xf numFmtId="166" fontId="56" fillId="24" borderId="10" xfId="45" applyNumberFormat="1" applyFont="1" applyFill="1" applyBorder="1" applyAlignment="1" applyProtection="1">
      <alignment horizontal="center" vertical="center"/>
      <protection locked="0"/>
    </xf>
    <xf numFmtId="166" fontId="33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9" xr:uid="{2F11C8AB-9891-4AD7-A59E-85D1B238873A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70" xr:uid="{49AEBF54-F154-4D3F-A394-4288F1FB93E8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75" xr:uid="{2627A5ED-6DDC-4F41-9B2D-FC711EABC56A}"/>
    <cellStyle name="Обычный 3 3 2 2 3" xfId="74" xr:uid="{A8327435-5990-4254-B37C-96D573309878}"/>
    <cellStyle name="Обычный 3 3 2 3" xfId="72" xr:uid="{046E0458-4BC8-4AA0-AFBD-082787141373}"/>
    <cellStyle name="Обычный 3 3 3" xfId="71" xr:uid="{AFE80749-F492-4E21-82D8-7EFCA7A17EE4}"/>
    <cellStyle name="Обычный 3 4" xfId="59" xr:uid="{00000000-0005-0000-0000-000034000000}"/>
    <cellStyle name="Обычный 3 4 2" xfId="73" xr:uid="{1324E900-76E6-477B-B399-E4E9F457A830}"/>
    <cellStyle name="Обычный 3 4 2 2" xfId="64" xr:uid="{50AEE50C-8A2B-4C7E-9002-892D9612C00E}"/>
    <cellStyle name="Обычный 3 4 2 2 2" xfId="76" xr:uid="{52005B9E-0F2E-4046-998E-C439E598C170}"/>
    <cellStyle name="Обычный 3 5" xfId="65" xr:uid="{B1600A9C-2433-43ED-BEB8-72B631903CBD}"/>
    <cellStyle name="Обычный 3 6" xfId="62" xr:uid="{DD80DD93-D14F-47C4-AD30-E3EE9D079B71}"/>
    <cellStyle name="Обычный 3 6 2" xfId="66" xr:uid="{0748A92F-D72C-42A5-9F63-A6865D8FD9AB}"/>
    <cellStyle name="Обычный 6" xfId="53" xr:uid="{00000000-0005-0000-0000-000035000000}"/>
    <cellStyle name="Обычный 6 2" xfId="67" xr:uid="{39095799-57C4-4D31-88F0-7FE3BC74761C}"/>
    <cellStyle name="Обычный 7" xfId="54" xr:uid="{00000000-0005-0000-0000-000036000000}"/>
    <cellStyle name="Обычный 7 2" xfId="68" xr:uid="{DF7CC2F2-D982-4E07-8559-FD331342AE2B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OQAgAFAATQAAAAAAAAAAAAAAAAAAAAAAAAAAAAAAAAAAAAAAAAAAAAAAAAAAAAAAAAAAAAAAAAAAAAAAAAAAAAAAAAAAAAAAAAAAAAAAAAAAAAAAAAAAAAAAAAAAAAAAAADpBwwABQAaABQAC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OTE1WjAjBgkqhkiG9w0BCQQxFgQUFsty9SXMBcV70TakQ+VQoOIH3/4wKwYLKoZIhvcNAQkQAgwxHDAaMBgwFgQUK2DY8Flrruk/JuoGGlIdRn+9y9EwDQYJKoZIhvcNAQEBBQAEggEAw8ZZ9uQdPNGeurKtBoiRkFeSiUv+Kbxf/Fg1yz4gBldPnE2hi0Yw2/MyBjldTf1s8we81Vq7jB4uOwJDT6yYzXT6hIan2pB5Kblzmf7GqEcZMPEQBlMwaomSGE4rUNlpAx7wU0eezxi2Q/+9btDuqx4OGZv1xjj1erGE3k1a2PNzRmm0+/GBmdFdze/OoA0WE9hl9MbMa6+XoCAaUw5OaNH+Fv6eFH6LyjRHKBGtbl1JmFGrTgYcGVxSDDj7b3WZmlcVYZUZApw7OczuULyjFvdKMo+tQH+90huGuB3Z0/5eeAj1lbeBP8LMK8PNRtYN6eRkAzrURz8Sp5LmZQiir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OQAgAFAATQAAAAAAAAAAAAAAAAAAAAAAAAAAAAAAAAAAAAAAAAAAAAAAAAAAAAAAAAAAAAAAAAAAAAAAAAAAAAAAAAAAAAAAAAAAAAAAAAAAAAAAAAAAAAAAAAAAAAAAAADpBwwABQAaABQAC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OTE4WjAjBgkqhkiG9w0BCQQxFgQUGJZQlULgE700biuJIrRvEZ+DpbkwKwYLKoZIhvcNAQkQAgwxHDAaMBgwFgQUK2DY8Flrruk/JuoGGlIdRn+9y9EwDQYJKoZIhvcNAQEBBQAEggEApgNiQCJU9NYVe985KsSsfAspmZPQrr95hgyxxjN2jgO2ImmBqoUHiAaOK4fG5BHZkan5uuHc8W+LhUpQ0ZgMDV5sM0cDPPZj8swfWgZsFhKeQOZjJKpTzyCR1vvEUqJrZJ6cYIyRTFzGoHQA0hRF3vdggl5URLW9lliYFJtJWbhwKGMfiZ8E9Lv6GLaDGpPe3zh2aE9H6S7/eGqfeSuF6LApnwcam1KGxS5YeSI0s8QKiv57AKeABnwJXGvYkDx9v1JXSipewKkN4DIoDJTZaTuBCIZcqpCD6SeY+f9cqo9Isyn3KSlT68l/2vXNnoUQ58eCV6P5L3eWSDVjEKYdp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25400</xdr:colOff>
          <xdr:row>83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A57CCF69-1E49-8216-1682-495E9FAF2D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97EB4E8F-E1C8-41D2-E766-56A53B59E6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5\MANKAPARTEZ\Naxahashiv-mankapartez-2025\Naxahashiv-mankapartez-2025-tareverj\Tesakan_mankapartez_JSHTUM_2025.xlsx" TargetMode="External"/><Relationship Id="rId1" Type="http://schemas.openxmlformats.org/officeDocument/2006/relationships/externalLinkPath" Target="file:///\\share.yerevan.am\Base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>
        <row r="170">
          <cell r="M170">
            <v>1128.9000000000237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5"/>
  <sheetViews>
    <sheetView view="pageBreakPreview" topLeftCell="A60" zoomScale="85" zoomScaleSheetLayoutView="85" workbookViewId="0">
      <selection activeCell="C84" sqref="C84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9.140625" style="5" customWidth="1"/>
    <col min="19" max="16384" width="9.140625" style="5"/>
  </cols>
  <sheetData>
    <row r="1" spans="1:10">
      <c r="C1" s="218"/>
      <c r="D1" s="429" t="s">
        <v>183</v>
      </c>
      <c r="E1" s="407">
        <v>301</v>
      </c>
    </row>
    <row r="2" spans="1:10">
      <c r="C2" s="218"/>
      <c r="D2" s="429" t="s">
        <v>39</v>
      </c>
      <c r="E2" s="37"/>
    </row>
    <row r="3" spans="1:10">
      <c r="C3" s="218"/>
      <c r="D3" s="429" t="s">
        <v>207</v>
      </c>
      <c r="E3" s="37"/>
    </row>
    <row r="4" spans="1:10" s="28" customFormat="1" ht="24.75" customHeight="1">
      <c r="B4" s="224"/>
      <c r="C4" s="224"/>
      <c r="D4" s="429" t="s">
        <v>324</v>
      </c>
      <c r="E4" s="37"/>
      <c r="F4" s="53"/>
    </row>
    <row r="5" spans="1:10" s="28" customFormat="1" ht="20.25" customHeight="1">
      <c r="B5" s="224"/>
      <c r="C5" s="5"/>
      <c r="D5" s="429" t="s">
        <v>208</v>
      </c>
      <c r="E5" s="37"/>
      <c r="F5" s="53"/>
    </row>
    <row r="6" spans="1:10" s="28" customFormat="1" ht="20.25" customHeight="1">
      <c r="B6" s="224"/>
      <c r="C6" s="5"/>
      <c r="D6" s="429"/>
      <c r="E6" s="37"/>
      <c r="F6" s="53"/>
    </row>
    <row r="7" spans="1:10" ht="20.25" customHeight="1">
      <c r="C7" s="218"/>
      <c r="D7" s="429" t="s">
        <v>262</v>
      </c>
      <c r="E7" s="407">
        <f>+E1</f>
        <v>301</v>
      </c>
    </row>
    <row r="8" spans="1:10" ht="20.25" customHeight="1">
      <c r="C8" s="218"/>
      <c r="D8" s="429" t="s">
        <v>263</v>
      </c>
      <c r="E8" s="218"/>
    </row>
    <row r="9" spans="1:10" ht="20.25" customHeight="1">
      <c r="C9" s="218"/>
      <c r="D9" s="429" t="s">
        <v>264</v>
      </c>
      <c r="E9" s="218"/>
    </row>
    <row r="10" spans="1:10" ht="20.25" customHeight="1">
      <c r="C10" s="215"/>
      <c r="D10" s="430" t="s">
        <v>320</v>
      </c>
      <c r="E10" s="215"/>
    </row>
    <row r="11" spans="1:10" ht="20.25" customHeight="1">
      <c r="C11" s="215"/>
      <c r="D11" s="429" t="s">
        <v>321</v>
      </c>
      <c r="E11" s="215"/>
    </row>
    <row r="12" spans="1:10" ht="20.25">
      <c r="A12" s="456" t="s">
        <v>40</v>
      </c>
      <c r="B12" s="456"/>
      <c r="C12" s="456"/>
      <c r="D12" s="456"/>
      <c r="E12" s="456"/>
      <c r="F12" s="350"/>
    </row>
    <row r="13" spans="1:10" ht="20.45" customHeight="1">
      <c r="A13" s="457" t="s">
        <v>325</v>
      </c>
      <c r="B13" s="457"/>
      <c r="C13" s="457"/>
      <c r="D13" s="457"/>
      <c r="E13" s="457"/>
      <c r="F13" s="343" t="s">
        <v>194</v>
      </c>
    </row>
    <row r="14" spans="1:10" ht="18.75" customHeight="1">
      <c r="A14" s="458" t="s">
        <v>288</v>
      </c>
      <c r="B14" s="458"/>
      <c r="C14" s="458"/>
      <c r="D14" s="458"/>
      <c r="E14" s="458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31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6" ht="18.75" customHeight="1">
      <c r="A17" s="59">
        <v>1</v>
      </c>
      <c r="B17" s="12" t="s">
        <v>113</v>
      </c>
      <c r="C17" s="368"/>
      <c r="D17" s="216">
        <f>+'Snund ev finans. pastaci'!F12</f>
        <v>97630.9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8"/>
      <c r="D18" s="432">
        <f>SUM(D19:D20)</f>
        <v>104.4</v>
      </c>
      <c r="E18" s="220"/>
      <c r="F18" s="144"/>
    </row>
    <row r="19" spans="1:6" s="347" customFormat="1">
      <c r="A19" s="344">
        <f>+A18+0.1</f>
        <v>2.1</v>
      </c>
      <c r="B19" s="345" t="s">
        <v>217</v>
      </c>
      <c r="C19" s="345"/>
      <c r="D19" s="433">
        <v>104.4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218</v>
      </c>
      <c r="C20" s="345"/>
      <c r="D20" s="433"/>
      <c r="E20" s="346"/>
      <c r="F20" s="348"/>
    </row>
    <row r="21" spans="1:6" ht="18.75" customHeight="1">
      <c r="A21" s="59">
        <f>+A18+1</f>
        <v>3</v>
      </c>
      <c r="B21" s="12" t="s">
        <v>219</v>
      </c>
      <c r="C21" s="368"/>
      <c r="D21" s="432">
        <f>SUM(D22:D23)</f>
        <v>9111.5740000000005</v>
      </c>
      <c r="E21" s="220"/>
      <c r="F21" s="144"/>
    </row>
    <row r="22" spans="1:6" s="347" customFormat="1">
      <c r="A22" s="344">
        <f>+A21+0.1</f>
        <v>3.1</v>
      </c>
      <c r="B22" s="345" t="s">
        <v>220</v>
      </c>
      <c r="C22" s="345"/>
      <c r="D22" s="433">
        <v>3278.6</v>
      </c>
      <c r="E22" s="346"/>
      <c r="F22" s="348"/>
    </row>
    <row r="23" spans="1:6" s="347" customFormat="1">
      <c r="A23" s="344">
        <f>+A22+0.1</f>
        <v>3.2</v>
      </c>
      <c r="B23" s="345" t="s">
        <v>221</v>
      </c>
      <c r="C23" s="345"/>
      <c r="D23" s="433">
        <v>5832.9740000000002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6">
        <f>+'Snund ev finans. pastaci'!D12</f>
        <v>3097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8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8"/>
      <c r="D26" s="216"/>
      <c r="E26" s="220"/>
      <c r="F26" s="144"/>
    </row>
    <row r="27" spans="1:6" ht="18.75" customHeight="1">
      <c r="A27" s="59">
        <f>+A24+1</f>
        <v>5</v>
      </c>
      <c r="B27" s="12" t="s">
        <v>120</v>
      </c>
      <c r="C27" s="368"/>
      <c r="D27" s="432">
        <f>SUM(D28:D29)</f>
        <v>2592</v>
      </c>
      <c r="E27" s="220"/>
      <c r="F27" s="144"/>
    </row>
    <row r="28" spans="1:6" s="347" customFormat="1">
      <c r="A28" s="344">
        <f>+A27+0.1</f>
        <v>5.0999999999999996</v>
      </c>
      <c r="B28" s="345" t="s">
        <v>69</v>
      </c>
      <c r="C28" s="345"/>
      <c r="D28" s="434">
        <f>+D74</f>
        <v>2592</v>
      </c>
      <c r="E28" s="346"/>
      <c r="F28" s="348"/>
    </row>
    <row r="29" spans="1:6" s="347" customFormat="1" hidden="1">
      <c r="A29" s="344">
        <f>+A28+0.1</f>
        <v>5.1999999999999993</v>
      </c>
      <c r="B29" s="345" t="s">
        <v>70</v>
      </c>
      <c r="C29" s="345"/>
      <c r="D29" s="433"/>
      <c r="E29" s="346"/>
      <c r="F29" s="348"/>
    </row>
    <row r="30" spans="1:6" ht="18.75" customHeight="1">
      <c r="A30" s="59">
        <f>+A27+1</f>
        <v>6</v>
      </c>
      <c r="B30" s="12" t="s">
        <v>9</v>
      </c>
      <c r="C30" s="368"/>
      <c r="D30" s="216">
        <v>80</v>
      </c>
      <c r="E30" s="220"/>
      <c r="F30" s="144" t="s">
        <v>308</v>
      </c>
    </row>
    <row r="31" spans="1:6" ht="18.75" customHeight="1">
      <c r="A31" s="59">
        <v>7</v>
      </c>
      <c r="B31" s="12" t="s">
        <v>328</v>
      </c>
      <c r="C31" s="368"/>
      <c r="D31" s="216">
        <v>1.5</v>
      </c>
      <c r="E31" s="220"/>
      <c r="F31" s="144"/>
    </row>
    <row r="32" spans="1:6" ht="18.75" hidden="1" customHeight="1">
      <c r="A32" s="59">
        <f>+A30+1</f>
        <v>7</v>
      </c>
      <c r="B32" s="12" t="s">
        <v>269</v>
      </c>
      <c r="C32" s="368"/>
      <c r="D32" s="216"/>
      <c r="E32" s="220"/>
      <c r="F32" s="144" t="s">
        <v>190</v>
      </c>
    </row>
    <row r="33" spans="1:14">
      <c r="A33" s="50"/>
      <c r="B33" s="81" t="s">
        <v>27</v>
      </c>
      <c r="C33" s="370"/>
      <c r="D33" s="418">
        <f>SUM(D17:D18,D21,D24:D27,D30:D32)</f>
        <v>112617.37399999998</v>
      </c>
      <c r="E33" s="372"/>
    </row>
    <row r="34" spans="1:14" ht="15.75" customHeight="1">
      <c r="A34" s="28"/>
      <c r="B34" s="50"/>
      <c r="C34" s="368"/>
      <c r="D34" s="216"/>
      <c r="E34" s="216"/>
    </row>
    <row r="35" spans="1:14" ht="20.25">
      <c r="A35" s="50" t="s">
        <v>10</v>
      </c>
      <c r="B35" s="350" t="s">
        <v>134</v>
      </c>
      <c r="C35" s="371"/>
      <c r="D35" s="373"/>
      <c r="E35" s="373"/>
    </row>
    <row r="36" spans="1:14" ht="18.75" customHeight="1">
      <c r="A36" s="59">
        <v>1</v>
      </c>
      <c r="B36" s="12" t="s">
        <v>11</v>
      </c>
      <c r="C36" s="368"/>
      <c r="D36" s="432">
        <f>+Ashkhatavardz!N9</f>
        <v>78896</v>
      </c>
      <c r="E36" s="220"/>
      <c r="F36" s="144"/>
    </row>
    <row r="37" spans="1:14" s="347" customFormat="1">
      <c r="A37" s="344">
        <f>+A36+0.1</f>
        <v>1.1000000000000001</v>
      </c>
      <c r="B37" s="345" t="s">
        <v>115</v>
      </c>
      <c r="C37" s="345"/>
      <c r="D37" s="433">
        <f>+Ashkhatavardz!J7+1945.9</f>
        <v>2321.2600000000002</v>
      </c>
      <c r="E37" s="346"/>
      <c r="F37" s="348"/>
    </row>
    <row r="38" spans="1:14" s="347" customFormat="1">
      <c r="A38" s="344">
        <f>+A37+0.1</f>
        <v>1.2000000000000002</v>
      </c>
      <c r="B38" s="345" t="s">
        <v>238</v>
      </c>
      <c r="C38" s="345"/>
      <c r="D38" s="433">
        <f>+Ashkhatavardz!L7</f>
        <v>4703.8999999999996</v>
      </c>
      <c r="E38" s="346"/>
      <c r="F38" s="348"/>
      <c r="G38" s="347" t="s">
        <v>213</v>
      </c>
    </row>
    <row r="39" spans="1:14" ht="18.75" customHeight="1">
      <c r="A39" s="59">
        <f>+A36+1</f>
        <v>2</v>
      </c>
      <c r="B39" s="12" t="s">
        <v>14</v>
      </c>
      <c r="C39" s="368"/>
      <c r="D39" s="432">
        <f>+'Snund ev finans. pastaci'!E12-'Dramakan hosqer'!C93</f>
        <v>15627.800000000001</v>
      </c>
      <c r="E39" s="220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14435.1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68"/>
      <c r="D40" s="432">
        <f>+'Komunal '!F27</f>
        <v>4231.5</v>
      </c>
      <c r="E40" s="220"/>
      <c r="F40" s="216">
        <f>+D40-'Komunal '!F27</f>
        <v>0</v>
      </c>
      <c r="L40" s="5">
        <f>+'Snund ev finans. pastaci'!E8+'Snund ev finans. pastaci'!E9</f>
        <v>14435.1</v>
      </c>
    </row>
    <row r="41" spans="1:14" ht="18.75" customHeight="1">
      <c r="A41" s="59">
        <f t="shared" ref="A41:A45" si="1">+A40+1</f>
        <v>4</v>
      </c>
      <c r="B41" s="12" t="s">
        <v>12</v>
      </c>
      <c r="C41" s="368"/>
      <c r="D41" s="432">
        <f>+'Komunal '!J27</f>
        <v>3032.8</v>
      </c>
      <c r="E41" s="220"/>
      <c r="F41" s="216">
        <f>+D41-'Komunal '!J27</f>
        <v>0</v>
      </c>
      <c r="L41" s="81">
        <f>+L40+L39*0.8</f>
        <v>25983.18</v>
      </c>
    </row>
    <row r="42" spans="1:14" ht="18.75" customHeight="1">
      <c r="A42" s="59">
        <f t="shared" si="1"/>
        <v>5</v>
      </c>
      <c r="B42" s="12" t="s">
        <v>15</v>
      </c>
      <c r="C42" s="368"/>
      <c r="D42" s="216">
        <f>+'Komunal '!M20+D31</f>
        <v>1319.8</v>
      </c>
      <c r="E42" s="220"/>
      <c r="F42" s="216">
        <f>+'Komunal '!M20</f>
        <v>1318.3</v>
      </c>
    </row>
    <row r="43" spans="1:14" ht="18.75" customHeight="1">
      <c r="A43" s="59">
        <f t="shared" si="1"/>
        <v>6</v>
      </c>
      <c r="B43" s="12" t="s">
        <v>16</v>
      </c>
      <c r="C43" s="368"/>
      <c r="D43" s="216">
        <v>86.5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8"/>
      <c r="D44" s="216">
        <v>36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8"/>
      <c r="D45" s="432">
        <f>SUM(D46:D48)</f>
        <v>134.6</v>
      </c>
      <c r="E45" s="220"/>
      <c r="F45" s="144"/>
    </row>
    <row r="46" spans="1:14" s="347" customFormat="1">
      <c r="A46" s="344">
        <f>+A45+0.1</f>
        <v>8.1</v>
      </c>
      <c r="B46" s="345" t="s">
        <v>19</v>
      </c>
      <c r="C46" s="345"/>
      <c r="D46" s="433">
        <v>57.6</v>
      </c>
      <c r="E46" s="346"/>
      <c r="F46" s="348"/>
    </row>
    <row r="47" spans="1:14" s="347" customFormat="1">
      <c r="A47" s="344">
        <f>+A46+0.1</f>
        <v>8.1999999999999993</v>
      </c>
      <c r="B47" s="345" t="s">
        <v>20</v>
      </c>
      <c r="C47" s="345"/>
      <c r="D47" s="433">
        <v>5</v>
      </c>
      <c r="E47" s="346"/>
      <c r="F47" s="348"/>
    </row>
    <row r="48" spans="1:14" s="347" customFormat="1">
      <c r="A48" s="344">
        <f>+A47+0.1</f>
        <v>8.2999999999999989</v>
      </c>
      <c r="B48" s="345" t="s">
        <v>21</v>
      </c>
      <c r="C48" s="345"/>
      <c r="D48" s="433">
        <v>72</v>
      </c>
      <c r="E48" s="346"/>
      <c r="F48" s="348"/>
    </row>
    <row r="49" spans="1:11" ht="18.75" hidden="1" customHeight="1">
      <c r="A49" s="59">
        <f>+A45+1</f>
        <v>9</v>
      </c>
      <c r="B49" s="12" t="s">
        <v>22</v>
      </c>
      <c r="C49" s="368"/>
      <c r="D49" s="216"/>
      <c r="E49" s="220"/>
      <c r="F49" s="144" t="s">
        <v>233</v>
      </c>
    </row>
    <row r="50" spans="1:11" ht="18.75" customHeight="1">
      <c r="A50" s="59">
        <f>+A45+1</f>
        <v>9</v>
      </c>
      <c r="B50" s="12" t="s">
        <v>28</v>
      </c>
      <c r="C50" s="368"/>
      <c r="D50" s="216">
        <v>1029</v>
      </c>
      <c r="E50" s="220"/>
      <c r="F50" s="144"/>
      <c r="G50" s="5" t="s">
        <v>181</v>
      </c>
      <c r="H50" s="5">
        <v>147</v>
      </c>
      <c r="I50" s="5" t="s">
        <v>182</v>
      </c>
      <c r="J50" s="5">
        <f>+F50*H50</f>
        <v>0</v>
      </c>
    </row>
    <row r="51" spans="1:11" ht="18.75" customHeight="1">
      <c r="A51" s="59">
        <f t="shared" ref="A51:A73" si="2">+A50+1</f>
        <v>10</v>
      </c>
      <c r="B51" s="12" t="s">
        <v>23</v>
      </c>
      <c r="C51" s="368"/>
      <c r="D51" s="216">
        <v>195.29999999999998</v>
      </c>
      <c r="E51" s="220"/>
      <c r="F51" s="216">
        <f>+$F$50</f>
        <v>0</v>
      </c>
      <c r="G51" s="5" t="s">
        <v>181</v>
      </c>
      <c r="H51" s="5">
        <v>27.9</v>
      </c>
      <c r="I51" s="5" t="s">
        <v>182</v>
      </c>
      <c r="J51" s="5">
        <f>+F51*H51</f>
        <v>0</v>
      </c>
    </row>
    <row r="52" spans="1:11" ht="18.75" customHeight="1">
      <c r="A52" s="59">
        <f t="shared" si="2"/>
        <v>11</v>
      </c>
      <c r="B52" s="12" t="s">
        <v>71</v>
      </c>
      <c r="C52" s="368"/>
      <c r="D52" s="216">
        <f>665+210</f>
        <v>875</v>
      </c>
      <c r="E52" s="220"/>
      <c r="F52" s="216">
        <f t="shared" ref="F52:F54" si="3">+$F$50</f>
        <v>0</v>
      </c>
      <c r="G52" s="5" t="s">
        <v>181</v>
      </c>
      <c r="H52" s="5" t="s">
        <v>234</v>
      </c>
      <c r="I52" s="5" t="s">
        <v>182</v>
      </c>
      <c r="J52" s="5">
        <f>0*80+0*110+0*250</f>
        <v>0</v>
      </c>
      <c r="K52" s="5" t="s">
        <v>235</v>
      </c>
    </row>
    <row r="53" spans="1:11" ht="18.75" customHeight="1">
      <c r="A53" s="59">
        <f t="shared" si="2"/>
        <v>12</v>
      </c>
      <c r="B53" s="12" t="s">
        <v>46</v>
      </c>
      <c r="C53" s="368"/>
      <c r="D53" s="216">
        <f>950.4+299.6+50</f>
        <v>1300</v>
      </c>
      <c r="E53" s="220"/>
      <c r="F53" s="216"/>
    </row>
    <row r="54" spans="1:11" ht="18.75" customHeight="1">
      <c r="A54" s="59">
        <f t="shared" si="2"/>
        <v>13</v>
      </c>
      <c r="B54" s="12" t="s">
        <v>116</v>
      </c>
      <c r="C54" s="368"/>
      <c r="D54" s="216">
        <v>170</v>
      </c>
      <c r="E54" s="220"/>
      <c r="F54" s="216">
        <f t="shared" si="3"/>
        <v>0</v>
      </c>
      <c r="G54" s="5" t="s">
        <v>181</v>
      </c>
      <c r="H54" s="5">
        <v>38.700000000000003</v>
      </c>
      <c r="I54" s="5" t="s">
        <v>182</v>
      </c>
      <c r="J54" s="5">
        <f>+F54*H54</f>
        <v>0</v>
      </c>
    </row>
    <row r="55" spans="1:11" ht="18.75" customHeight="1">
      <c r="A55" s="59">
        <f t="shared" si="2"/>
        <v>14</v>
      </c>
      <c r="B55" s="12" t="s">
        <v>117</v>
      </c>
      <c r="C55" s="368"/>
      <c r="D55" s="216">
        <v>64</v>
      </c>
      <c r="E55" s="220"/>
      <c r="F55" s="144"/>
    </row>
    <row r="56" spans="1:11" ht="18.75" customHeight="1">
      <c r="A56" s="59">
        <f t="shared" si="2"/>
        <v>15</v>
      </c>
      <c r="B56" s="12" t="s">
        <v>24</v>
      </c>
      <c r="C56" s="368"/>
      <c r="D56" s="216">
        <v>1700</v>
      </c>
      <c r="E56" s="220"/>
      <c r="F56" s="144"/>
    </row>
    <row r="57" spans="1:11" ht="18.75" customHeight="1">
      <c r="A57" s="59">
        <f t="shared" si="2"/>
        <v>16</v>
      </c>
      <c r="B57" s="12" t="s">
        <v>25</v>
      </c>
      <c r="C57" s="368"/>
      <c r="D57" s="216">
        <v>84.7</v>
      </c>
      <c r="E57" s="220"/>
      <c r="F57" s="144"/>
    </row>
    <row r="58" spans="1:11" ht="18.75" hidden="1" customHeight="1">
      <c r="A58" s="59">
        <f t="shared" si="2"/>
        <v>17</v>
      </c>
      <c r="B58" s="12" t="s">
        <v>64</v>
      </c>
      <c r="C58" s="368"/>
      <c r="D58" s="216"/>
      <c r="E58" s="220"/>
      <c r="F58" s="144"/>
    </row>
    <row r="59" spans="1:11" ht="18.75" hidden="1" customHeight="1">
      <c r="A59" s="59">
        <f t="shared" si="2"/>
        <v>18</v>
      </c>
      <c r="B59" s="12" t="s">
        <v>51</v>
      </c>
      <c r="C59" s="368"/>
      <c r="D59" s="216">
        <v>0</v>
      </c>
      <c r="E59" s="220"/>
      <c r="F59" s="144"/>
    </row>
    <row r="60" spans="1:11" ht="18.75" customHeight="1">
      <c r="A60" s="59">
        <f>+A57+1</f>
        <v>17</v>
      </c>
      <c r="B60" s="12" t="s">
        <v>43</v>
      </c>
      <c r="C60" s="368"/>
      <c r="D60" s="216">
        <v>125</v>
      </c>
      <c r="E60" s="220"/>
      <c r="F60" s="144"/>
    </row>
    <row r="61" spans="1:11" ht="18.75" customHeight="1">
      <c r="A61" s="59">
        <f t="shared" si="2"/>
        <v>18</v>
      </c>
      <c r="B61" s="12" t="s">
        <v>72</v>
      </c>
      <c r="C61" s="368"/>
      <c r="D61" s="216">
        <v>80</v>
      </c>
      <c r="E61" s="220"/>
      <c r="F61" s="144"/>
    </row>
    <row r="62" spans="1:11" ht="18.75" customHeight="1">
      <c r="A62" s="59">
        <f t="shared" si="2"/>
        <v>19</v>
      </c>
      <c r="B62" s="12" t="s">
        <v>73</v>
      </c>
      <c r="C62" s="368"/>
      <c r="D62" s="216">
        <v>122</v>
      </c>
      <c r="E62" s="220"/>
      <c r="F62" s="144"/>
    </row>
    <row r="63" spans="1:11" ht="18.75" hidden="1" customHeight="1">
      <c r="A63" s="59">
        <f t="shared" si="2"/>
        <v>20</v>
      </c>
      <c r="B63" s="12" t="s">
        <v>44</v>
      </c>
      <c r="C63" s="368"/>
      <c r="D63" s="216"/>
      <c r="E63" s="220"/>
      <c r="F63" s="144"/>
    </row>
    <row r="64" spans="1:11" ht="18.75" hidden="1" customHeight="1">
      <c r="A64" s="59">
        <f t="shared" si="2"/>
        <v>21</v>
      </c>
      <c r="B64" s="12" t="s">
        <v>118</v>
      </c>
      <c r="C64" s="368"/>
      <c r="D64" s="216"/>
      <c r="E64" s="220"/>
      <c r="F64" s="144"/>
    </row>
    <row r="65" spans="1:7" ht="18.75" hidden="1" customHeight="1">
      <c r="A65" s="59">
        <f t="shared" si="2"/>
        <v>22</v>
      </c>
      <c r="B65" s="12" t="s">
        <v>45</v>
      </c>
      <c r="C65" s="368"/>
      <c r="D65" s="216"/>
      <c r="E65" s="220"/>
      <c r="F65" s="144"/>
    </row>
    <row r="66" spans="1:7" ht="18.75" customHeight="1">
      <c r="A66" s="59">
        <f>+A62+1</f>
        <v>20</v>
      </c>
      <c r="B66" s="12" t="s">
        <v>61</v>
      </c>
      <c r="C66" s="368"/>
      <c r="D66" s="216">
        <f>104.4+36</f>
        <v>140.4</v>
      </c>
      <c r="E66" s="220"/>
      <c r="F66" s="144"/>
    </row>
    <row r="67" spans="1:7" ht="18.75" customHeight="1">
      <c r="A67" s="59">
        <f t="shared" si="2"/>
        <v>21</v>
      </c>
      <c r="B67" s="12" t="s">
        <v>305</v>
      </c>
      <c r="C67" s="368"/>
      <c r="D67" s="216">
        <v>300</v>
      </c>
      <c r="E67" s="220"/>
      <c r="F67" s="144"/>
    </row>
    <row r="68" spans="1:7" ht="18.75" customHeight="1">
      <c r="A68" s="59">
        <f t="shared" si="2"/>
        <v>22</v>
      </c>
      <c r="B68" s="12" t="s">
        <v>329</v>
      </c>
      <c r="C68" s="368"/>
      <c r="D68" s="216">
        <v>100</v>
      </c>
      <c r="E68" s="220"/>
      <c r="F68" s="144"/>
    </row>
    <row r="69" spans="1:7" ht="18.75" customHeight="1">
      <c r="A69" s="59">
        <f t="shared" si="2"/>
        <v>23</v>
      </c>
      <c r="B69" s="12" t="s">
        <v>330</v>
      </c>
      <c r="C69" s="368"/>
      <c r="D69" s="216">
        <v>45</v>
      </c>
      <c r="E69" s="220"/>
      <c r="F69" s="144"/>
    </row>
    <row r="70" spans="1:7" ht="18.75" customHeight="1">
      <c r="A70" s="59">
        <f t="shared" si="2"/>
        <v>24</v>
      </c>
      <c r="B70" s="12" t="s">
        <v>331</v>
      </c>
      <c r="C70" s="368"/>
      <c r="D70" s="216">
        <v>150</v>
      </c>
      <c r="E70" s="220"/>
      <c r="F70" s="144" t="s">
        <v>322</v>
      </c>
    </row>
    <row r="71" spans="1:7" ht="18.75" customHeight="1">
      <c r="A71" s="59">
        <f t="shared" si="2"/>
        <v>25</v>
      </c>
      <c r="B71" s="12" t="s">
        <v>211</v>
      </c>
      <c r="C71" s="368"/>
      <c r="D71" s="216">
        <v>100</v>
      </c>
      <c r="E71" s="220"/>
      <c r="F71" s="144"/>
    </row>
    <row r="72" spans="1:7" ht="18.75" customHeight="1">
      <c r="A72" s="59">
        <f t="shared" si="2"/>
        <v>26</v>
      </c>
      <c r="B72" s="12" t="s">
        <v>210</v>
      </c>
      <c r="C72" s="368"/>
      <c r="D72" s="216">
        <v>80</v>
      </c>
      <c r="E72" s="220"/>
      <c r="F72" s="144"/>
    </row>
    <row r="73" spans="1:7" ht="18.75" customHeight="1">
      <c r="A73" s="59">
        <f t="shared" si="2"/>
        <v>27</v>
      </c>
      <c r="B73" s="12" t="s">
        <v>26</v>
      </c>
      <c r="C73" s="368"/>
      <c r="D73" s="216">
        <f>+D74</f>
        <v>2592</v>
      </c>
      <c r="E73" s="220"/>
      <c r="F73" s="144"/>
    </row>
    <row r="74" spans="1:7" s="347" customFormat="1">
      <c r="A74" s="344">
        <f>+A73+0.1</f>
        <v>27.1</v>
      </c>
      <c r="B74" s="345" t="s">
        <v>74</v>
      </c>
      <c r="C74" s="345"/>
      <c r="D74" s="433">
        <v>2592</v>
      </c>
      <c r="E74" s="346"/>
      <c r="F74" s="348"/>
    </row>
    <row r="75" spans="1:7" ht="18.75" hidden="1" customHeight="1">
      <c r="A75" s="59">
        <f>+A73+1</f>
        <v>28</v>
      </c>
      <c r="B75" s="12" t="s">
        <v>75</v>
      </c>
      <c r="C75" s="368"/>
      <c r="D75" s="216"/>
      <c r="E75" s="220"/>
      <c r="F75" s="144"/>
    </row>
    <row r="76" spans="1:7" ht="18.75" hidden="1" customHeight="1">
      <c r="A76" s="59">
        <f>+A75+1</f>
        <v>29</v>
      </c>
      <c r="B76" s="12" t="s">
        <v>65</v>
      </c>
      <c r="C76" s="368"/>
      <c r="D76" s="216"/>
      <c r="E76" s="220"/>
      <c r="F76" s="144"/>
    </row>
    <row r="77" spans="1:7">
      <c r="A77" s="28"/>
      <c r="B77" s="81" t="s">
        <v>29</v>
      </c>
      <c r="C77" s="370"/>
      <c r="D77" s="418">
        <f>SUM(D36,D39:D45,D49:D73,D75:D76)</f>
        <v>112617.40000000001</v>
      </c>
      <c r="E77" s="220" t="s">
        <v>343</v>
      </c>
      <c r="F77" s="454">
        <f>+D33-D77</f>
        <v>-2.600000002712477E-2</v>
      </c>
      <c r="G77" s="455"/>
    </row>
    <row r="78" spans="1:7" ht="37.5" customHeight="1">
      <c r="B78" s="53"/>
      <c r="C78" s="43"/>
      <c r="F78" s="144">
        <f>+F77+'[6]2025_jshtvac'!$M$170</f>
        <v>1128.8739999999966</v>
      </c>
    </row>
    <row r="79" spans="1:7" ht="26.25" hidden="1" customHeight="1">
      <c r="B79" s="199" t="s">
        <v>2</v>
      </c>
      <c r="C79" s="215"/>
      <c r="D79" s="213" t="s">
        <v>326</v>
      </c>
      <c r="E79" s="215"/>
    </row>
    <row r="80" spans="1:7" ht="15.75" hidden="1" customHeight="1">
      <c r="B80" s="53"/>
      <c r="D80" s="214" t="s">
        <v>90</v>
      </c>
      <c r="E80" s="221"/>
    </row>
    <row r="81" spans="1:6" ht="30.75" hidden="1" customHeight="1">
      <c r="B81" s="199" t="s">
        <v>6</v>
      </c>
      <c r="C81" s="213"/>
      <c r="D81" s="213" t="s">
        <v>327</v>
      </c>
      <c r="E81" s="213"/>
    </row>
    <row r="82" spans="1:6" ht="13.5" hidden="1" customHeight="1">
      <c r="D82" s="214" t="s">
        <v>90</v>
      </c>
      <c r="E82" s="221"/>
    </row>
    <row r="83" spans="1:6" hidden="1">
      <c r="B83" s="43" t="s">
        <v>185</v>
      </c>
    </row>
    <row r="84" spans="1:6" s="198" customFormat="1" ht="109.5" customHeight="1">
      <c r="A84" s="233" t="s">
        <v>200</v>
      </c>
      <c r="D84" s="231"/>
      <c r="E84" s="232" t="s">
        <v>215</v>
      </c>
      <c r="F84" s="349"/>
    </row>
    <row r="85" spans="1:6" ht="40.5" customHeight="1">
      <c r="B85" s="57"/>
      <c r="C85" s="41"/>
      <c r="E85" s="5"/>
    </row>
  </sheetData>
  <sheetProtection formatCells="0" formatColumns="0" formatRows="0" insertColumns="0" insertRows="0" insertHyperlinks="0" deleteColumns="0" deleteRows="0" sort="0"/>
  <mergeCells count="4">
    <mergeCell ref="F77:G77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59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28575</xdr:colOff>
                <xdr:row>83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81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5"/>
      <c r="B1" s="226"/>
      <c r="C1" s="408" t="s">
        <v>183</v>
      </c>
      <c r="D1" s="409">
        <f>+'Ekamut-caxs'!E1+1</f>
        <v>302</v>
      </c>
      <c r="E1" s="53"/>
      <c r="F1" s="28"/>
      <c r="G1" s="28"/>
    </row>
    <row r="2" spans="1:10" s="40" customFormat="1" ht="17.25">
      <c r="A2" s="225"/>
      <c r="B2" s="227"/>
      <c r="C2" s="408" t="s">
        <v>39</v>
      </c>
      <c r="D2" s="410"/>
      <c r="E2" s="53"/>
      <c r="F2" s="28"/>
      <c r="G2" s="28"/>
    </row>
    <row r="3" spans="1:10" s="40" customFormat="1" ht="17.25">
      <c r="A3" s="225"/>
      <c r="B3" s="227"/>
      <c r="C3" s="408" t="s">
        <v>207</v>
      </c>
      <c r="D3" s="410"/>
      <c r="E3" s="53"/>
      <c r="F3" s="28"/>
      <c r="G3" s="28"/>
    </row>
    <row r="4" spans="1:10" s="40" customFormat="1" ht="17.25">
      <c r="A4" s="225"/>
      <c r="B4" s="227"/>
      <c r="C4" s="408" t="s">
        <v>324</v>
      </c>
      <c r="D4" s="411"/>
      <c r="E4" s="53"/>
      <c r="F4" s="28"/>
      <c r="G4" s="28"/>
    </row>
    <row r="5" spans="1:10" s="40" customFormat="1" ht="17.25">
      <c r="A5" s="225"/>
      <c r="B5" s="227"/>
      <c r="C5" s="408" t="s">
        <v>208</v>
      </c>
      <c r="D5" s="411"/>
      <c r="E5" s="53"/>
      <c r="F5" s="28"/>
      <c r="G5" s="28"/>
    </row>
    <row r="6" spans="1:10" s="40" customFormat="1" ht="17.25">
      <c r="A6" s="225"/>
      <c r="B6" s="227"/>
      <c r="C6" s="408"/>
      <c r="D6" s="411"/>
      <c r="E6" s="53"/>
      <c r="F6" s="28"/>
      <c r="G6" s="28"/>
    </row>
    <row r="7" spans="1:10" s="40" customFormat="1" ht="17.25">
      <c r="A7" s="225"/>
      <c r="B7" s="374"/>
      <c r="C7" s="412" t="s">
        <v>262</v>
      </c>
      <c r="D7" s="409">
        <f>+'Ekamut-caxs'!E7+1</f>
        <v>302</v>
      </c>
      <c r="E7" s="342"/>
      <c r="F7" s="53"/>
      <c r="G7" s="28"/>
      <c r="H7" s="28"/>
      <c r="I7" s="28"/>
      <c r="J7" s="28"/>
    </row>
    <row r="8" spans="1:10" s="40" customFormat="1" ht="17.25">
      <c r="A8" s="225"/>
      <c r="B8" s="225"/>
      <c r="C8" s="413" t="s">
        <v>39</v>
      </c>
      <c r="D8" s="414"/>
      <c r="E8" s="311"/>
      <c r="F8" s="53"/>
      <c r="G8" s="28"/>
      <c r="H8" s="28"/>
      <c r="I8" s="28"/>
      <c r="J8" s="28"/>
    </row>
    <row r="9" spans="1:10" s="40" customFormat="1" ht="17.25">
      <c r="A9" s="225"/>
      <c r="B9" s="225"/>
      <c r="C9" s="413" t="s">
        <v>264</v>
      </c>
      <c r="D9" s="415"/>
      <c r="E9" s="311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6" t="str">
        <f>+'Ekamut-caxs'!D10</f>
        <v>«20» մայիսի, 2025թ.</v>
      </c>
      <c r="D10" s="415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6" t="str">
        <f>+'Ekamut-caxs'!D11</f>
        <v xml:space="preserve">հ. 1992-Ա որոշմամբ </v>
      </c>
      <c r="D11" s="411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9" t="s">
        <v>40</v>
      </c>
      <c r="B13" s="459"/>
      <c r="C13" s="459"/>
      <c r="D13" s="459"/>
      <c r="E13" s="53"/>
      <c r="F13" s="28"/>
      <c r="G13" s="28"/>
    </row>
    <row r="14" spans="1:10" s="5" customFormat="1" ht="20.25">
      <c r="A14" s="457" t="str">
        <f>'Ekamut-caxs'!A13</f>
        <v xml:space="preserve">«Երևանի հ․157 մսուր-մանկապարտեզ» ՀՈԱԿ-ի </v>
      </c>
      <c r="B14" s="457"/>
      <c r="C14" s="457"/>
      <c r="D14" s="457"/>
      <c r="E14" s="54"/>
      <c r="F14" s="3"/>
      <c r="G14" s="3"/>
    </row>
    <row r="15" spans="1:10" s="5" customFormat="1" ht="18.75" customHeight="1">
      <c r="A15" s="458" t="s">
        <v>289</v>
      </c>
      <c r="B15" s="458"/>
      <c r="C15" s="458"/>
      <c r="D15" s="458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5"/>
      <c r="B17" s="227"/>
      <c r="C17" s="376" t="s">
        <v>209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+C19-C78</f>
        <v>5062.0999999999976</v>
      </c>
      <c r="G18" s="141" t="s">
        <v>205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7043.6999999999971</v>
      </c>
      <c r="D19" s="384"/>
      <c r="E19" s="460" t="s">
        <v>206</v>
      </c>
      <c r="F19" s="460"/>
      <c r="G19" s="139"/>
    </row>
    <row r="20" spans="1:7" s="40" customFormat="1" ht="17.25">
      <c r="A20" s="382" t="s">
        <v>10</v>
      </c>
      <c r="B20" s="383" t="s">
        <v>78</v>
      </c>
      <c r="C20" s="133">
        <f>SUM(C21:C22,C25,C29:C34)</f>
        <v>111211.77399999998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97630.9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104.4</v>
      </c>
      <c r="D22" s="219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104.4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10241.574000000001</v>
      </c>
      <c r="D25" s="219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3278.6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5832.9740000000002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239</v>
      </c>
      <c r="C28" s="354">
        <v>1130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3097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customHeight="1">
      <c r="A32" s="34">
        <f>+A29+1</f>
        <v>5</v>
      </c>
      <c r="B32" s="223" t="s">
        <v>32</v>
      </c>
      <c r="C32" s="131">
        <v>57.9</v>
      </c>
      <c r="D32" s="219"/>
      <c r="E32" s="53"/>
      <c r="F32" s="28"/>
      <c r="G32" s="28"/>
    </row>
    <row r="33" spans="1:7" s="40" customFormat="1" ht="18" customHeight="1">
      <c r="A33" s="34">
        <f t="shared" si="0"/>
        <v>6</v>
      </c>
      <c r="B33" s="223" t="str">
        <f>+'Ekamut-caxs'!B30</f>
        <v>Բանկի տոկոսից</v>
      </c>
      <c r="C33" s="131">
        <f>+'Ekamut-caxs'!D30</f>
        <v>80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7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268</v>
      </c>
      <c r="F34" s="28"/>
      <c r="G34" s="28"/>
    </row>
    <row r="35" spans="1:7" s="40" customFormat="1" ht="17.25">
      <c r="A35" s="382" t="s">
        <v>33</v>
      </c>
      <c r="B35" s="383" t="s">
        <v>79</v>
      </c>
      <c r="C35" s="133">
        <f>C36+C80+C92</f>
        <v>115289.40000000001</v>
      </c>
      <c r="D35" s="385"/>
      <c r="E35" s="144"/>
      <c r="F35" s="28"/>
      <c r="G35" s="28"/>
    </row>
    <row r="36" spans="1:7" s="40" customFormat="1" ht="17.25">
      <c r="A36" s="27" t="s">
        <v>53</v>
      </c>
      <c r="B36" s="383" t="s">
        <v>56</v>
      </c>
      <c r="C36" s="133">
        <f>SUM(C37,C40:C46,C50:C74,C78:C79)</f>
        <v>112005.50000000001</v>
      </c>
      <c r="D36" s="385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78896</v>
      </c>
      <c r="D37" s="219"/>
      <c r="E37" s="53"/>
      <c r="F37" s="28"/>
      <c r="G37" s="28"/>
    </row>
    <row r="38" spans="1:7" s="364" customFormat="1" ht="15.75" customHeight="1">
      <c r="A38" s="352">
        <f>+A37+0.1</f>
        <v>1.1000000000000001</v>
      </c>
      <c r="B38" s="353" t="str">
        <f>+'Ekamut-caxs'!B37</f>
        <v>վճարովի ծառայության գծով</v>
      </c>
      <c r="C38" s="354">
        <f>+'Ekamut-caxs'!D37</f>
        <v>2321.2600000000002</v>
      </c>
      <c r="D38" s="361"/>
      <c r="E38" s="362"/>
      <c r="F38" s="363"/>
      <c r="G38" s="363"/>
    </row>
    <row r="39" spans="1:7" s="364" customFormat="1" ht="15.75" customHeight="1">
      <c r="A39" s="352">
        <f>+A38+0.1</f>
        <v>1.2000000000000002</v>
      </c>
      <c r="B39" s="353" t="str">
        <f>+'Ekamut-caxs'!B38</f>
        <v>պարգևատրման գծով</v>
      </c>
      <c r="C39" s="354">
        <f>+'Ekamut-caxs'!D38</f>
        <v>4703.8999999999996</v>
      </c>
      <c r="D39" s="361"/>
      <c r="E39" s="362"/>
      <c r="F39" s="363"/>
      <c r="G39" s="363"/>
    </row>
    <row r="40" spans="1:7" s="40" customFormat="1" ht="18" customHeight="1">
      <c r="A40" s="34">
        <f>+A37+1</f>
        <v>2</v>
      </c>
      <c r="B40" s="223" t="str">
        <f>+'Ekamut-caxs'!B39</f>
        <v>Սննդի գծով</v>
      </c>
      <c r="C40" s="132">
        <f>+'Ekamut-caxs'!D39</f>
        <v>15627.800000000001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4231.5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3032.8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1318.3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86.5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36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134.6</v>
      </c>
      <c r="D46" s="219"/>
      <c r="E46" s="53"/>
      <c r="F46" s="28"/>
      <c r="G46" s="28"/>
    </row>
    <row r="47" spans="1:7" s="364" customFormat="1" ht="15.75" customHeight="1">
      <c r="A47" s="352">
        <f>+A46+0.1</f>
        <v>8.1</v>
      </c>
      <c r="B47" s="353" t="str">
        <f>+'Ekamut-caxs'!B46</f>
        <v>բաժանորդային վճար</v>
      </c>
      <c r="C47" s="355">
        <f>+'Ekamut-caxs'!D46</f>
        <v>57.6</v>
      </c>
      <c r="D47" s="361"/>
      <c r="E47" s="362"/>
      <c r="F47" s="363"/>
      <c r="G47" s="363"/>
    </row>
    <row r="48" spans="1:7" s="364" customFormat="1" ht="15.75" customHeight="1">
      <c r="A48" s="352">
        <f>+A47+0.1</f>
        <v>8.1999999999999993</v>
      </c>
      <c r="B48" s="353" t="str">
        <f>+'Ekamut-caxs'!B47</f>
        <v>րոպեավճար</v>
      </c>
      <c r="C48" s="355">
        <f>+'Ekamut-caxs'!D47</f>
        <v>5</v>
      </c>
      <c r="D48" s="361"/>
      <c r="E48" s="362"/>
      <c r="F48" s="363"/>
      <c r="G48" s="363"/>
    </row>
    <row r="49" spans="1:7" s="364" customFormat="1" ht="15.75" customHeight="1">
      <c r="A49" s="352">
        <f>+A48+0.1</f>
        <v>8.2999999999999989</v>
      </c>
      <c r="B49" s="353" t="str">
        <f>+'Ekamut-caxs'!B48</f>
        <v>ինտերնետ կապ</v>
      </c>
      <c r="C49" s="355">
        <f>+'Ekamut-caxs'!D48</f>
        <v>72</v>
      </c>
      <c r="D49" s="361"/>
      <c r="E49" s="362"/>
      <c r="F49" s="363"/>
      <c r="G49" s="363"/>
    </row>
    <row r="50" spans="1:7" s="40" customFormat="1" ht="18" hidden="1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0</v>
      </c>
      <c r="D50" s="219"/>
      <c r="E50" s="53"/>
      <c r="F50" s="28"/>
      <c r="G50" s="28"/>
    </row>
    <row r="51" spans="1:7" s="40" customFormat="1" ht="18" customHeight="1">
      <c r="A51" s="34">
        <f>+A46+1</f>
        <v>9</v>
      </c>
      <c r="B51" s="223" t="str">
        <f>+'Ekamut-caxs'!B50</f>
        <v>Տնտեսական ապրանքների գծով</v>
      </c>
      <c r="C51" s="132">
        <f>+'Ekamut-caxs'!D50</f>
        <v>1029</v>
      </c>
      <c r="D51" s="219"/>
      <c r="E51" s="53"/>
      <c r="F51" s="28"/>
      <c r="G51" s="28"/>
    </row>
    <row r="52" spans="1:7" s="40" customFormat="1" ht="18" customHeight="1">
      <c r="A52" s="34">
        <f t="shared" ref="A52:A74" si="2">+A51+1</f>
        <v>10</v>
      </c>
      <c r="B52" s="223" t="str">
        <f>+'Ekamut-caxs'!B51</f>
        <v>Գրասենյակային ապրանքների գծով</v>
      </c>
      <c r="C52" s="132">
        <f>+'Ekamut-caxs'!D51</f>
        <v>195.29999999999998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+'Ekamut-caxs'!B52</f>
        <v>Փոքրարժեք կամ արագամաշ առարկաների գծով</v>
      </c>
      <c r="C53" s="132">
        <f>+'Ekamut-caxs'!D52</f>
        <v>875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+'Ekamut-caxs'!B53</f>
        <v>Ուսումնական նյութերի գծով</v>
      </c>
      <c r="C54" s="132">
        <f>+'Ekamut-caxs'!D53</f>
        <v>1300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+'Ekamut-caxs'!B54</f>
        <v>Դեղորայքի գծով</v>
      </c>
      <c r="C55" s="132">
        <f>+'Ekamut-caxs'!D54</f>
        <v>170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+'Ekamut-caxs'!B55</f>
        <v>Բուժ.ծառայության գծով</v>
      </c>
      <c r="C56" s="132">
        <f>+'Ekamut-caxs'!D55</f>
        <v>64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+'Ekamut-caxs'!B56</f>
        <v>Ընթացիկ վերանորոգման գծով</v>
      </c>
      <c r="C57" s="132">
        <f>+'Ekamut-caxs'!D56</f>
        <v>1700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+'Ekamut-caxs'!B57</f>
        <v>Ջեռուցման համակարգի սպասարկման գծով</v>
      </c>
      <c r="C58" s="132">
        <f>+'Ekamut-caxs'!D57</f>
        <v>84.7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53"/>
      <c r="F60" s="28"/>
      <c r="G60" s="28"/>
    </row>
    <row r="61" spans="1:7" s="40" customFormat="1" ht="18" customHeight="1">
      <c r="A61" s="34">
        <f>+A58+1</f>
        <v>17</v>
      </c>
      <c r="B61" s="223" t="str">
        <f>+'Ekamut-caxs'!B60</f>
        <v>Գնումների համակարգողի ծառայության գծով</v>
      </c>
      <c r="C61" s="132">
        <f>+'Ekamut-caxs'!D60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+'Ekamut-caxs'!B61</f>
        <v>Համակարգիչների տեխնիկական սպասարկման գծով</v>
      </c>
      <c r="C62" s="132">
        <f>+'Ekamut-caxs'!D61</f>
        <v>80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+'Ekamut-caxs'!B62</f>
        <v>Համակարգչային ծրագրի և կայքի սպասարկման գծով</v>
      </c>
      <c r="C63" s="132">
        <f>+'Ekamut-caxs'!D62</f>
        <v>122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+'Ekamut-caxs'!B63</f>
        <v>էլ․ստորագրության գծով</v>
      </c>
      <c r="C64" s="132">
        <f>+'Ekamut-caxs'!D63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53"/>
      <c r="F66" s="28"/>
      <c r="G66" s="28"/>
    </row>
    <row r="67" spans="1:7" s="40" customFormat="1" ht="18" customHeight="1">
      <c r="A67" s="34">
        <f>+A63+1</f>
        <v>20</v>
      </c>
      <c r="B67" s="223" t="str">
        <f>+'Ekamut-caxs'!B66</f>
        <v>Վերապատրաստման գծով</v>
      </c>
      <c r="C67" s="132">
        <f>+'Ekamut-caxs'!D66</f>
        <v>140.4</v>
      </c>
      <c r="D67" s="219"/>
      <c r="E67" s="53"/>
      <c r="F67" s="28"/>
      <c r="G67" s="28"/>
    </row>
    <row r="68" spans="1:7" s="40" customFormat="1" ht="18" customHeight="1">
      <c r="A68" s="34">
        <f t="shared" si="2"/>
        <v>21</v>
      </c>
      <c r="B68" s="223" t="str">
        <f>+'Ekamut-caxs'!B67</f>
        <v>Ծառերի էտման գծով</v>
      </c>
      <c r="C68" s="132">
        <f>+'Ekamut-caxs'!D67</f>
        <v>300</v>
      </c>
      <c r="D68" s="219"/>
      <c r="E68" s="53"/>
      <c r="F68" s="28"/>
      <c r="G68" s="28"/>
    </row>
    <row r="69" spans="1:7" s="40" customFormat="1" ht="18" customHeight="1">
      <c r="A69" s="34">
        <f t="shared" si="2"/>
        <v>22</v>
      </c>
      <c r="B69" s="223" t="str">
        <f>+'Ekamut-caxs'!B68</f>
        <v>Միջոցառման կազմակերպման գծով</v>
      </c>
      <c r="C69" s="131">
        <f>+'Ekamut-caxs'!D68</f>
        <v>100</v>
      </c>
      <c r="D69" s="219"/>
      <c r="E69" s="53"/>
      <c r="F69" s="28"/>
      <c r="G69" s="28"/>
    </row>
    <row r="70" spans="1:7" s="40" customFormat="1" ht="18" customHeight="1">
      <c r="A70" s="34">
        <f t="shared" si="2"/>
        <v>23</v>
      </c>
      <c r="B70" s="223" t="str">
        <f>+'Ekamut-caxs'!B69</f>
        <v>Դաշնամուրի լարման ծառայություն</v>
      </c>
      <c r="C70" s="131">
        <f>+'Ekamut-caxs'!D69</f>
        <v>45</v>
      </c>
      <c r="D70" s="219"/>
      <c r="E70" s="53"/>
      <c r="F70" s="28"/>
      <c r="G70" s="28"/>
    </row>
    <row r="71" spans="1:7" s="40" customFormat="1" ht="18" customHeight="1">
      <c r="A71" s="34">
        <f t="shared" si="2"/>
        <v>24</v>
      </c>
      <c r="B71" s="223" t="str">
        <f>+'Ekamut-caxs'!B70</f>
        <v>Արխիվացման գծով</v>
      </c>
      <c r="C71" s="131">
        <f>+'Ekamut-caxs'!D70</f>
        <v>150</v>
      </c>
      <c r="D71" s="219"/>
      <c r="E71" s="53"/>
      <c r="F71" s="28"/>
      <c r="G71" s="28"/>
    </row>
    <row r="72" spans="1:7" s="40" customFormat="1" ht="18" customHeight="1">
      <c r="A72" s="34">
        <f t="shared" si="2"/>
        <v>25</v>
      </c>
      <c r="B72" s="223" t="str">
        <f>+'Ekamut-caxs'!B71</f>
        <v>Դուրսգրվող գույքի վերագնահատման գծով</v>
      </c>
      <c r="C72" s="132">
        <f>+'Ekamut-caxs'!D71</f>
        <v>100</v>
      </c>
      <c r="D72" s="219"/>
      <c r="E72" s="53" t="s">
        <v>267</v>
      </c>
      <c r="F72" s="28"/>
      <c r="G72" s="28"/>
    </row>
    <row r="73" spans="1:7" s="40" customFormat="1" ht="18" customHeight="1">
      <c r="A73" s="34">
        <f t="shared" si="2"/>
        <v>26</v>
      </c>
      <c r="B73" s="223" t="str">
        <f>+'Ekamut-caxs'!B72</f>
        <v>Կրակմարիչների լիցքավորում</v>
      </c>
      <c r="C73" s="132">
        <f>+'Ekamut-caxs'!D72</f>
        <v>80</v>
      </c>
      <c r="D73" s="219"/>
      <c r="E73" s="53"/>
      <c r="F73" s="28"/>
      <c r="G73" s="28"/>
    </row>
    <row r="74" spans="1:7" s="40" customFormat="1" ht="18" hidden="1" customHeight="1">
      <c r="A74" s="34">
        <f t="shared" si="2"/>
        <v>27</v>
      </c>
      <c r="B74" s="223" t="s">
        <v>34</v>
      </c>
      <c r="C74" s="132">
        <f>SUM(C75:C77)</f>
        <v>0</v>
      </c>
      <c r="D74" s="219"/>
      <c r="E74" s="53"/>
      <c r="F74" s="28"/>
      <c r="G74" s="28"/>
    </row>
    <row r="75" spans="1:7" s="364" customFormat="1" ht="15.75" hidden="1" customHeight="1">
      <c r="A75" s="352">
        <f>+A74+0.1</f>
        <v>27.1</v>
      </c>
      <c r="B75" s="353" t="s">
        <v>35</v>
      </c>
      <c r="C75" s="354"/>
      <c r="D75" s="361"/>
      <c r="E75" s="362"/>
      <c r="F75" s="363"/>
      <c r="G75" s="363"/>
    </row>
    <row r="76" spans="1:7" s="364" customFormat="1" ht="15.75" hidden="1" customHeight="1">
      <c r="A76" s="352">
        <f>+A75+0.1</f>
        <v>27.200000000000003</v>
      </c>
      <c r="B76" s="353" t="s">
        <v>47</v>
      </c>
      <c r="C76" s="354"/>
      <c r="D76" s="361"/>
      <c r="E76" s="362"/>
      <c r="F76" s="363"/>
      <c r="G76" s="363"/>
    </row>
    <row r="77" spans="1:7" s="364" customFormat="1" ht="15.75" hidden="1" customHeight="1">
      <c r="A77" s="352">
        <f>+A76+0.1</f>
        <v>27.300000000000004</v>
      </c>
      <c r="B77" s="353" t="s">
        <v>80</v>
      </c>
      <c r="C77" s="355">
        <f>+'Ekamut-caxs'!D75</f>
        <v>0</v>
      </c>
      <c r="D77" s="361"/>
      <c r="E77" s="362"/>
      <c r="F77" s="363"/>
      <c r="G77" s="363"/>
    </row>
    <row r="78" spans="1:7" s="40" customFormat="1" ht="18" customHeight="1">
      <c r="A78" s="34">
        <v>27</v>
      </c>
      <c r="B78" s="223" t="s">
        <v>36</v>
      </c>
      <c r="C78" s="132">
        <f>+'Deb. ev kreditor'!D59-'Deb. ev kreditor'!D55</f>
        <v>1981.5999999999995</v>
      </c>
      <c r="D78" s="219"/>
      <c r="E78" s="53">
        <f>+C78-'Deb. ev kreditor'!F59</f>
        <v>0</v>
      </c>
      <c r="F78" s="28"/>
      <c r="G78" s="28"/>
    </row>
    <row r="79" spans="1:7" s="40" customFormat="1" ht="18" hidden="1" customHeight="1">
      <c r="A79" s="34">
        <f>+A78+1</f>
        <v>28</v>
      </c>
      <c r="B79" s="223" t="s">
        <v>81</v>
      </c>
      <c r="C79" s="131"/>
      <c r="D79" s="219"/>
      <c r="E79" s="53" t="s">
        <v>191</v>
      </c>
      <c r="F79" s="28"/>
      <c r="G79" s="28"/>
    </row>
    <row r="80" spans="1:7" s="41" customFormat="1" ht="17.25">
      <c r="A80" s="27" t="s">
        <v>54</v>
      </c>
      <c r="B80" s="383" t="s">
        <v>57</v>
      </c>
      <c r="C80" s="133">
        <f>C81+C88</f>
        <v>1130</v>
      </c>
      <c r="D80" s="385"/>
      <c r="E80" s="222"/>
      <c r="F80" s="222"/>
      <c r="G80" s="28"/>
    </row>
    <row r="81" spans="1:7" s="40" customFormat="1" ht="18" customHeight="1">
      <c r="A81" s="34">
        <v>1</v>
      </c>
      <c r="B81" s="223" t="s">
        <v>85</v>
      </c>
      <c r="C81" s="132">
        <f>SUM(C82:C87)</f>
        <v>1130</v>
      </c>
      <c r="D81" s="219"/>
      <c r="E81" s="53"/>
      <c r="F81" s="28"/>
      <c r="G81" s="28"/>
    </row>
    <row r="82" spans="1:7" s="364" customFormat="1" ht="15.75" customHeight="1">
      <c r="A82" s="352">
        <f t="shared" ref="A82:A87" si="3">+A81+0.1</f>
        <v>1.1000000000000001</v>
      </c>
      <c r="B82" s="353" t="s">
        <v>82</v>
      </c>
      <c r="C82" s="354">
        <v>70</v>
      </c>
      <c r="D82" s="361"/>
      <c r="E82" s="364" t="s">
        <v>341</v>
      </c>
      <c r="F82" s="363"/>
      <c r="G82" s="363"/>
    </row>
    <row r="83" spans="1:7" s="364" customFormat="1" ht="15.75" hidden="1" customHeight="1">
      <c r="A83" s="352">
        <f t="shared" si="3"/>
        <v>1.2000000000000002</v>
      </c>
      <c r="B83" s="353" t="s">
        <v>83</v>
      </c>
      <c r="C83" s="354"/>
      <c r="D83" s="361"/>
      <c r="F83" s="363"/>
      <c r="G83" s="363"/>
    </row>
    <row r="84" spans="1:7" s="364" customFormat="1" ht="15.75" customHeight="1">
      <c r="A84" s="352">
        <f>+A82+0.1</f>
        <v>1.2000000000000002</v>
      </c>
      <c r="B84" s="353" t="s">
        <v>84</v>
      </c>
      <c r="C84" s="354">
        <v>1060</v>
      </c>
      <c r="D84" s="361"/>
      <c r="E84" s="364" t="s">
        <v>342</v>
      </c>
      <c r="F84" s="363"/>
      <c r="G84" s="363"/>
    </row>
    <row r="85" spans="1:7" s="364" customFormat="1" ht="15.75" hidden="1" customHeight="1">
      <c r="A85" s="352">
        <f t="shared" si="3"/>
        <v>1.3000000000000003</v>
      </c>
      <c r="B85" s="353" t="s">
        <v>62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1.4000000000000004</v>
      </c>
      <c r="B86" s="353" t="s">
        <v>63</v>
      </c>
      <c r="C86" s="354"/>
      <c r="D86" s="361"/>
      <c r="E86" s="362"/>
      <c r="F86" s="363"/>
      <c r="G86" s="363"/>
    </row>
    <row r="87" spans="1:7" s="364" customFormat="1" ht="15.75" hidden="1" customHeight="1">
      <c r="A87" s="352">
        <f t="shared" si="3"/>
        <v>1.5000000000000004</v>
      </c>
      <c r="B87" s="353"/>
      <c r="C87" s="354"/>
      <c r="D87" s="361"/>
      <c r="E87" s="362" t="s">
        <v>271</v>
      </c>
      <c r="F87" s="363"/>
      <c r="G87" s="363"/>
    </row>
    <row r="88" spans="1:7" s="40" customFormat="1" ht="34.5" hidden="1">
      <c r="A88" s="34">
        <v>2</v>
      </c>
      <c r="B88" s="223" t="s">
        <v>86</v>
      </c>
      <c r="C88" s="132">
        <f>SUM(C89:C91)</f>
        <v>0</v>
      </c>
      <c r="D88" s="219"/>
      <c r="E88" s="56"/>
      <c r="F88" s="49"/>
      <c r="G88" s="49"/>
    </row>
    <row r="89" spans="1:7" s="364" customFormat="1" ht="15.75" hidden="1" customHeight="1">
      <c r="A89" s="352">
        <f>+A88+0.1</f>
        <v>2.1</v>
      </c>
      <c r="B89" s="353" t="s">
        <v>59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2.2000000000000002</v>
      </c>
      <c r="B90" s="353" t="s">
        <v>58</v>
      </c>
      <c r="C90" s="354"/>
      <c r="D90" s="361"/>
      <c r="E90" s="362"/>
      <c r="F90" s="363"/>
      <c r="G90" s="363"/>
    </row>
    <row r="91" spans="1:7" s="364" customFormat="1" ht="15.75" hidden="1" customHeight="1">
      <c r="A91" s="352">
        <f>+A90+0.1</f>
        <v>2.3000000000000003</v>
      </c>
      <c r="B91" s="353" t="s">
        <v>48</v>
      </c>
      <c r="C91" s="354"/>
      <c r="D91" s="361"/>
      <c r="E91" s="362"/>
      <c r="F91" s="363"/>
      <c r="G91" s="363"/>
    </row>
    <row r="92" spans="1:7" s="41" customFormat="1" ht="34.5">
      <c r="A92" s="27" t="s">
        <v>55</v>
      </c>
      <c r="B92" s="383" t="s">
        <v>139</v>
      </c>
      <c r="C92" s="133">
        <f>SUM(C93:C94)</f>
        <v>2153.9</v>
      </c>
      <c r="D92" s="385"/>
      <c r="E92" s="57"/>
      <c r="F92" s="50"/>
      <c r="G92" s="50"/>
    </row>
    <row r="93" spans="1:7" s="40" customFormat="1" ht="18" customHeight="1">
      <c r="A93" s="34">
        <v>1</v>
      </c>
      <c r="B93" s="223" t="s">
        <v>14</v>
      </c>
      <c r="C93" s="131">
        <v>2153.9</v>
      </c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2" t="s">
        <v>37</v>
      </c>
      <c r="B95" s="383" t="s">
        <v>38</v>
      </c>
      <c r="C95" s="133">
        <f>C19+C20-C35</f>
        <v>2966.0739999999641</v>
      </c>
      <c r="D95" s="219" t="s">
        <v>343</v>
      </c>
      <c r="E95" s="460" t="s">
        <v>184</v>
      </c>
      <c r="F95" s="460"/>
      <c r="G95" s="140"/>
    </row>
    <row r="96" spans="1:7" s="41" customFormat="1" ht="30" customHeight="1">
      <c r="A96" s="386"/>
      <c r="B96" s="387"/>
      <c r="E96" s="392"/>
      <c r="F96" s="50"/>
      <c r="G96" s="50"/>
    </row>
    <row r="97" spans="1:7" s="5" customFormat="1" ht="17.25" hidden="1">
      <c r="B97" s="388" t="s">
        <v>2</v>
      </c>
      <c r="C97" s="217" t="str">
        <f>+'Ekamut-caxs'!D79</f>
        <v>Ն. Արզումանյան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89"/>
      <c r="E98" s="365"/>
      <c r="F98" s="43"/>
      <c r="G98" s="43"/>
    </row>
    <row r="99" spans="1:7" s="2" customFormat="1" ht="17.25" hidden="1">
      <c r="B99" s="390" t="s">
        <v>6</v>
      </c>
      <c r="C99" s="217" t="str">
        <f>+'Ekamut-caxs'!D81</f>
        <v>Ա. Ամիրյան</v>
      </c>
      <c r="D99" s="217"/>
      <c r="E99" s="41"/>
      <c r="F99" s="43"/>
      <c r="G99" s="43"/>
    </row>
    <row r="100" spans="1:7" s="2" customFormat="1" ht="12" hidden="1" customHeight="1">
      <c r="B100" s="377"/>
      <c r="C100" s="214"/>
      <c r="D100" s="389"/>
      <c r="E100" s="365"/>
      <c r="F100" s="43"/>
      <c r="G100" s="43"/>
    </row>
    <row r="101" spans="1:7" s="2" customFormat="1" hidden="1">
      <c r="B101" s="377"/>
      <c r="C101" s="42"/>
      <c r="D101" s="42"/>
      <c r="E101" s="42"/>
      <c r="F101" s="43"/>
      <c r="G101" s="43"/>
    </row>
    <row r="102" spans="1:7" s="231" customFormat="1" ht="22.9" customHeight="1">
      <c r="B102" s="391" t="s">
        <v>200</v>
      </c>
      <c r="D102" s="232" t="s">
        <v>215</v>
      </c>
    </row>
    <row r="103" spans="1:7" ht="10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56" orientation="portrait" r:id="rId1"/>
  <headerFooter alignWithMargins="0"/>
  <ignoredErrors>
    <ignoredError sqref="C62:C63 C38:C39 C35:C36 C47:C60 C94:C95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9"/>
  <sheetViews>
    <sheetView view="pageBreakPreview" topLeftCell="A10" zoomScaleSheetLayoutView="100" workbookViewId="0">
      <selection activeCell="F19" sqref="F19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52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հ․157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290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7" t="s">
        <v>133</v>
      </c>
      <c r="C6" s="173">
        <f>SUM(C7:C8,C11,C14:C17,C20:C22)</f>
        <v>116863.9</v>
      </c>
      <c r="D6" s="142">
        <f>SUM(D7:D8,D11,D14:D17,D20:D22)</f>
        <v>112617.37399999998</v>
      </c>
      <c r="E6" s="142">
        <f t="shared" ref="E6:E65" si="0">D6-C6</f>
        <v>-4246.5260000000126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97078.2</v>
      </c>
      <c r="D7" s="135">
        <f>+'Ekamut-caxs'!D17</f>
        <v>97630.9</v>
      </c>
      <c r="E7" s="135">
        <f t="shared" si="0"/>
        <v>552.69999999999709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104.4</v>
      </c>
      <c r="E8" s="135">
        <f t="shared" si="0"/>
        <v>32.400000000000006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6">
        <f>+'Ekamut-caxs'!D19</f>
        <v>104.4</v>
      </c>
      <c r="E9" s="135">
        <f t="shared" si="0"/>
        <v>32.400000000000006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12038</v>
      </c>
      <c r="D11" s="135">
        <f>SUM(D12:D13)</f>
        <v>9111.5740000000005</v>
      </c>
      <c r="E11" s="135">
        <f t="shared" si="0"/>
        <v>-2926.4259999999995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2847.4</v>
      </c>
      <c r="D12" s="126">
        <f>+'Ekamut-caxs'!D22</f>
        <v>3278.6</v>
      </c>
      <c r="E12" s="135">
        <f t="shared" si="0"/>
        <v>431.19999999999982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9190.6</v>
      </c>
      <c r="D13" s="126">
        <f>+'Ekamut-caxs'!D23</f>
        <v>5832.9740000000002</v>
      </c>
      <c r="E13" s="135">
        <f t="shared" si="0"/>
        <v>-3357.6260000000002</v>
      </c>
      <c r="F13" s="125"/>
    </row>
    <row r="14" spans="1:18" s="32" customFormat="1" ht="27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5000</v>
      </c>
      <c r="D14" s="135">
        <f>+'Ekamut-caxs'!D24</f>
        <v>3097</v>
      </c>
      <c r="E14" s="135">
        <f t="shared" si="0"/>
        <v>-1903</v>
      </c>
      <c r="F14" s="125" t="s">
        <v>340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2592</v>
      </c>
      <c r="D17" s="137">
        <f>SUM(D18:D19)</f>
        <v>2592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1" t="str">
        <f>+'Ekamut-caxs'!B28</f>
        <v xml:space="preserve">ոչ ընթացիկ </v>
      </c>
      <c r="C18" s="125">
        <f>+C62</f>
        <v>2592</v>
      </c>
      <c r="D18" s="126">
        <f>+'Ekamut-caxs'!D28</f>
        <v>2592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50</v>
      </c>
      <c r="D20" s="134">
        <f>+'Ekamut-caxs'!D30</f>
        <v>80</v>
      </c>
      <c r="E20" s="134">
        <f t="shared" si="0"/>
        <v>30</v>
      </c>
      <c r="F20" s="125"/>
    </row>
    <row r="21" spans="1:18" s="31" customFormat="1" ht="17.25">
      <c r="A21" s="34">
        <f t="shared" si="1"/>
        <v>10</v>
      </c>
      <c r="B21" s="174" t="s">
        <v>328</v>
      </c>
      <c r="C21" s="136">
        <v>33.700000000000003</v>
      </c>
      <c r="D21" s="134">
        <f>+'Ekamut-caxs'!D31</f>
        <v>1.5</v>
      </c>
      <c r="E21" s="134">
        <f t="shared" si="0"/>
        <v>-32.200000000000003</v>
      </c>
      <c r="F21" s="125"/>
    </row>
    <row r="22" spans="1:18" s="31" customFormat="1" ht="17.25">
      <c r="A22" s="34">
        <f>+A20+1</f>
        <v>10</v>
      </c>
      <c r="B22" s="174" t="str">
        <f>+'Ekamut-caxs'!B32</f>
        <v>Այլ եկամուտներ</v>
      </c>
      <c r="C22" s="136"/>
      <c r="D22" s="134">
        <f>+'Ekamut-caxs'!D32</f>
        <v>0</v>
      </c>
      <c r="E22" s="134">
        <f>D22-C22</f>
        <v>0</v>
      </c>
      <c r="F22" s="134"/>
      <c r="G22" s="31" t="s">
        <v>307</v>
      </c>
    </row>
    <row r="23" spans="1:18" s="13" customFormat="1" ht="17.25">
      <c r="A23" s="35" t="s">
        <v>10</v>
      </c>
      <c r="B23" s="427" t="s">
        <v>134</v>
      </c>
      <c r="C23" s="425">
        <f>SUM(C24,C27:C33,C37:C61,C63:C64)</f>
        <v>116863.94000000003</v>
      </c>
      <c r="D23" s="143">
        <f>SUM(D24,D27:D33,D37:D61,D63:D64)</f>
        <v>112617.40000000001</v>
      </c>
      <c r="E23" s="142">
        <f t="shared" si="0"/>
        <v>-4246.5400000000227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74001.899999999994</v>
      </c>
      <c r="D24" s="137">
        <f>+'Ekamut-caxs'!D36</f>
        <v>78896</v>
      </c>
      <c r="E24" s="135">
        <f t="shared" si="0"/>
        <v>4894.1000000000058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 ht="27">
      <c r="A25" s="18">
        <f>+A24+0.1</f>
        <v>1.1000000000000001</v>
      </c>
      <c r="B25" s="188" t="str">
        <f>+'Ekamut-caxs'!B37</f>
        <v>վճարովի ծառայության գծով</v>
      </c>
      <c r="C25" s="125">
        <v>2640</v>
      </c>
      <c r="D25" s="138">
        <f>+'Ekamut-caxs'!D37</f>
        <v>2321.2600000000002</v>
      </c>
      <c r="E25" s="126">
        <f>D25-C25</f>
        <v>-318.73999999999978</v>
      </c>
      <c r="F25" s="125" t="s">
        <v>340</v>
      </c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+'Ekamut-caxs'!B38</f>
        <v>պարգևատրման գծով</v>
      </c>
      <c r="C26" s="125"/>
      <c r="D26" s="125">
        <f>+'Ekamut-caxs'!D38</f>
        <v>4703.8999999999996</v>
      </c>
      <c r="E26" s="127">
        <f>D26-C26</f>
        <v>4703.8999999999996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19934.240000000002</v>
      </c>
      <c r="D27" s="137">
        <f>+'Ekamut-caxs'!D39</f>
        <v>15627.800000000001</v>
      </c>
      <c r="E27" s="135">
        <f t="shared" si="0"/>
        <v>-4306.4400000000005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+'Ekamut-caxs'!B40</f>
        <v>Ջեռուցման գծով</v>
      </c>
      <c r="C28" s="136">
        <v>3685.3</v>
      </c>
      <c r="D28" s="137">
        <f>+'Ekamut-caxs'!D40</f>
        <v>4231.5</v>
      </c>
      <c r="E28" s="135">
        <f t="shared" si="0"/>
        <v>546.19999999999982</v>
      </c>
      <c r="F28" s="125" t="s">
        <v>335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3020.6</v>
      </c>
      <c r="D29" s="137">
        <f>+'Ekamut-caxs'!D41</f>
        <v>3032.8</v>
      </c>
      <c r="E29" s="135">
        <f t="shared" si="0"/>
        <v>12.200000000000273</v>
      </c>
      <c r="F29" s="125" t="s">
        <v>335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1245.5999999999999</v>
      </c>
      <c r="D30" s="137">
        <f>+'Ekamut-caxs'!D42</f>
        <v>1319.8</v>
      </c>
      <c r="E30" s="135">
        <f t="shared" si="0"/>
        <v>74.200000000000045</v>
      </c>
      <c r="F30" s="125" t="s">
        <v>339</v>
      </c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86.5</v>
      </c>
      <c r="D31" s="137">
        <f>+'Ekamut-caxs'!D43</f>
        <v>86.5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36</v>
      </c>
      <c r="D32" s="137">
        <f>+'Ekamut-caxs'!D44</f>
        <v>36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149.6</v>
      </c>
      <c r="D33" s="137">
        <f>SUM(D34:D36)</f>
        <v>134.6</v>
      </c>
      <c r="E33" s="135">
        <f t="shared" si="0"/>
        <v>-15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1" t="str">
        <f>+'Ekamut-caxs'!B46</f>
        <v>բաժանորդային վճար</v>
      </c>
      <c r="C34" s="125">
        <v>57.599999999999994</v>
      </c>
      <c r="D34" s="138">
        <f>+'Ekamut-caxs'!D46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401" t="str">
        <f>+'Ekamut-caxs'!B47</f>
        <v>րոպեավճար</v>
      </c>
      <c r="C35" s="125">
        <v>20</v>
      </c>
      <c r="D35" s="138">
        <f>+'Ekamut-caxs'!D47</f>
        <v>5</v>
      </c>
      <c r="E35" s="126">
        <f t="shared" si="0"/>
        <v>-15</v>
      </c>
      <c r="F35" s="125"/>
    </row>
    <row r="36" spans="1:18">
      <c r="A36" s="18">
        <f t="shared" si="3"/>
        <v>8.2999999999999989</v>
      </c>
      <c r="B36" s="401" t="str">
        <f>+'Ekamut-caxs'!B48</f>
        <v>ինտերնետ կապ</v>
      </c>
      <c r="C36" s="125">
        <v>72</v>
      </c>
      <c r="D36" s="138">
        <f>+'Ekamut-caxs'!D48</f>
        <v>72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4" t="str">
        <f>+'Ekamut-caxs'!B49</f>
        <v>Բանկային ծառայության գծով</v>
      </c>
      <c r="C37" s="136"/>
      <c r="D37" s="137">
        <f>+'Ekamut-caxs'!D49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+'Ekamut-caxs'!B50</f>
        <v>Տնտեսական ապրանքների գծով</v>
      </c>
      <c r="C38" s="136">
        <v>1029</v>
      </c>
      <c r="D38" s="137">
        <f>+'Ekamut-caxs'!D50</f>
        <v>1029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1" si="4">+A38+1</f>
        <v>11</v>
      </c>
      <c r="B39" s="174" t="str">
        <f>+'Ekamut-caxs'!B51</f>
        <v>Գրասենյակային ապրանքների գծով</v>
      </c>
      <c r="C39" s="136">
        <v>195.29999999999998</v>
      </c>
      <c r="D39" s="137">
        <f>+'Ekamut-caxs'!D51</f>
        <v>195.29999999999998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27">
      <c r="A40" s="34">
        <f t="shared" si="4"/>
        <v>12</v>
      </c>
      <c r="B40" s="174" t="str">
        <f>+'Ekamut-caxs'!B52</f>
        <v>Փոքրարժեք կամ արագամաշ առարկաների գծով</v>
      </c>
      <c r="C40" s="136">
        <v>665</v>
      </c>
      <c r="D40" s="137">
        <f>+'Ekamut-caxs'!D52</f>
        <v>875</v>
      </c>
      <c r="E40" s="135">
        <f t="shared" si="0"/>
        <v>210</v>
      </c>
      <c r="F40" s="125" t="s">
        <v>336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Ուսումնական նյութերի գծով</v>
      </c>
      <c r="C41" s="136">
        <v>900</v>
      </c>
      <c r="D41" s="137">
        <f>+'Ekamut-caxs'!D53</f>
        <v>1300</v>
      </c>
      <c r="E41" s="135">
        <f t="shared" si="0"/>
        <v>400</v>
      </c>
      <c r="F41" s="125" t="s">
        <v>337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27">
      <c r="A42" s="34">
        <f t="shared" si="4"/>
        <v>14</v>
      </c>
      <c r="B42" s="174" t="str">
        <f>+'Ekamut-caxs'!B54</f>
        <v>Դեղորայքի գծով</v>
      </c>
      <c r="C42" s="136">
        <v>100</v>
      </c>
      <c r="D42" s="137">
        <f>+'Ekamut-caxs'!D54</f>
        <v>170</v>
      </c>
      <c r="E42" s="135">
        <f>D42-C42</f>
        <v>70</v>
      </c>
      <c r="F42" s="125" t="s">
        <v>338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Բուժ.ծառայության գծով</v>
      </c>
      <c r="C43" s="136">
        <v>64</v>
      </c>
      <c r="D43" s="137">
        <f>+'Ekamut-caxs'!D55</f>
        <v>64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Ընթացիկ վերանորոգման գծով</v>
      </c>
      <c r="C44" s="134">
        <v>1700</v>
      </c>
      <c r="D44" s="137">
        <f>+'Ekamut-caxs'!D56</f>
        <v>1700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+'Ekamut-caxs'!B57</f>
        <v>Ջեռուցման համակարգի սպասարկման գծով</v>
      </c>
      <c r="C45" s="134">
        <v>102.6</v>
      </c>
      <c r="D45" s="137">
        <f>+'Ekamut-caxs'!D57</f>
        <v>84.7</v>
      </c>
      <c r="E45" s="135">
        <f>D45-C45</f>
        <v>-17.899999999999991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4" t="str">
        <f>+'Ekamut-caxs'!B58</f>
        <v>Կաթսայատան սպասարկման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+'Ekamut-caxs'!B59</f>
        <v>Սպասարկման և կոմունալ համավճարների գծով</v>
      </c>
      <c r="C47" s="134">
        <v>0</v>
      </c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+'Ekamut-caxs'!B60</f>
        <v>Գնումների համակարգողի ծառայության գծով</v>
      </c>
      <c r="C48" s="136">
        <v>125</v>
      </c>
      <c r="D48" s="137">
        <f>+'Ekamut-caxs'!D60</f>
        <v>125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+'Ekamut-caxs'!B61</f>
        <v>Համակարգիչների տեխնիկական սպասարկման գծով</v>
      </c>
      <c r="C49" s="136">
        <v>100</v>
      </c>
      <c r="D49" s="137">
        <f>+'Ekamut-caxs'!D61</f>
        <v>80</v>
      </c>
      <c r="E49" s="135">
        <f t="shared" si="0"/>
        <v>-20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+'Ekamut-caxs'!B62</f>
        <v>Համակարգչային ծրագրի և կայքի սպասարկման գծով</v>
      </c>
      <c r="C50" s="134">
        <v>122</v>
      </c>
      <c r="D50" s="137">
        <f>+'Ekamut-caxs'!D62</f>
        <v>122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4" t="str">
        <f>+'Ekamut-caxs'!B63</f>
        <v>էլ․ստորագրության գծով</v>
      </c>
      <c r="C51" s="134"/>
      <c r="D51" s="137">
        <f>+'Ekamut-caxs'!D63</f>
        <v>0</v>
      </c>
      <c r="E51" s="135">
        <f t="shared" ref="E51:E64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4" t="str">
        <f>+'Ekamut-caxs'!B64</f>
        <v>Հայտարարության գծով</v>
      </c>
      <c r="C52" s="134"/>
      <c r="D52" s="137">
        <f>+'Ekamut-caxs'!D64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4" t="str">
        <f>+'Ekamut-caxs'!B65</f>
        <v>Բաժանորդագրության գծով</v>
      </c>
      <c r="C53" s="134"/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4" t="str">
        <f>+'Ekamut-caxs'!B66</f>
        <v>Վերապատրաստման գծով</v>
      </c>
      <c r="C54" s="134">
        <v>108</v>
      </c>
      <c r="D54" s="137">
        <f>+'Ekamut-caxs'!D66</f>
        <v>140.4</v>
      </c>
      <c r="E54" s="135">
        <f t="shared" si="5"/>
        <v>32.400000000000006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4" t="str">
        <f>+'Ekamut-caxs'!B67</f>
        <v>Ծառերի էտման գծով</v>
      </c>
      <c r="C55" s="134">
        <v>300</v>
      </c>
      <c r="D55" s="137">
        <f>+'Ekamut-caxs'!D67</f>
        <v>300</v>
      </c>
      <c r="E55" s="135"/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4" t="str">
        <f>+'Ekamut-caxs'!B68</f>
        <v>Միջոցառման կազմակերպման գծով</v>
      </c>
      <c r="C56" s="134">
        <v>100</v>
      </c>
      <c r="D56" s="136">
        <f>+'Ekamut-caxs'!D68</f>
        <v>100</v>
      </c>
      <c r="E56" s="134">
        <f t="shared" si="5"/>
        <v>0</v>
      </c>
      <c r="F56" s="134"/>
    </row>
    <row r="57" spans="1:18" s="31" customFormat="1" ht="17.25">
      <c r="A57" s="34">
        <f t="shared" si="4"/>
        <v>29</v>
      </c>
      <c r="B57" s="174" t="str">
        <f>+'Ekamut-caxs'!B69</f>
        <v>Դաշնամուրի լարման ծառայություն</v>
      </c>
      <c r="C57" s="134">
        <v>45</v>
      </c>
      <c r="D57" s="136">
        <f>+'Ekamut-caxs'!D69</f>
        <v>45</v>
      </c>
      <c r="E57" s="134"/>
      <c r="F57" s="134"/>
    </row>
    <row r="58" spans="1:18" s="31" customFormat="1" ht="17.25">
      <c r="A58" s="34">
        <f t="shared" si="4"/>
        <v>30</v>
      </c>
      <c r="B58" s="174" t="str">
        <f>+'Ekamut-caxs'!B70</f>
        <v>Արխիվացման գծով</v>
      </c>
      <c r="C58" s="134">
        <v>150</v>
      </c>
      <c r="D58" s="136">
        <f>+'Ekamut-caxs'!D70</f>
        <v>150</v>
      </c>
      <c r="E58" s="134">
        <f t="shared" si="5"/>
        <v>0</v>
      </c>
      <c r="F58" s="134"/>
      <c r="G58" s="31" t="s">
        <v>323</v>
      </c>
    </row>
    <row r="59" spans="1:18" s="31" customFormat="1" ht="17.25">
      <c r="A59" s="34">
        <f t="shared" si="4"/>
        <v>31</v>
      </c>
      <c r="B59" s="174" t="str">
        <f>+'Ekamut-caxs'!B71</f>
        <v>Դուրսգրվող գույքի վերագնահատման գծով</v>
      </c>
      <c r="C59" s="134">
        <v>100</v>
      </c>
      <c r="D59" s="136">
        <f>+'Ekamut-caxs'!D71</f>
        <v>100</v>
      </c>
      <c r="E59" s="134">
        <f>D59-C59</f>
        <v>0</v>
      </c>
      <c r="F59" s="229"/>
    </row>
    <row r="60" spans="1:18" s="31" customFormat="1" ht="17.25">
      <c r="A60" s="34">
        <f t="shared" si="4"/>
        <v>32</v>
      </c>
      <c r="B60" s="174" t="str">
        <f>+'Ekamut-caxs'!B72</f>
        <v>Կրակմարիչների լիցքավորում</v>
      </c>
      <c r="C60" s="134">
        <v>80</v>
      </c>
      <c r="D60" s="136">
        <f>+'Ekamut-caxs'!D72</f>
        <v>80</v>
      </c>
      <c r="E60" s="134">
        <f>D60-C60</f>
        <v>0</v>
      </c>
      <c r="F60" s="134"/>
    </row>
    <row r="61" spans="1:18" s="32" customFormat="1" ht="17.25">
      <c r="A61" s="34">
        <f t="shared" si="4"/>
        <v>33</v>
      </c>
      <c r="B61" s="174" t="str">
        <f>+'Ekamut-caxs'!B73</f>
        <v>Հիմնական միջոցների մաշվածության գծով, որից՝</v>
      </c>
      <c r="C61" s="134">
        <f>+C62</f>
        <v>2592</v>
      </c>
      <c r="D61" s="137">
        <f>+'Ekamut-caxs'!D73</f>
        <v>2592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>
      <c r="A62" s="18">
        <f>+A61+0.1</f>
        <v>33.1</v>
      </c>
      <c r="B62" s="401" t="str">
        <f>+'Ekamut-caxs'!B74</f>
        <v>պայմանով (անհատույց) ստացված</v>
      </c>
      <c r="C62" s="127">
        <v>2592</v>
      </c>
      <c r="D62" s="138">
        <f>+'Ekamut-caxs'!D74</f>
        <v>2592</v>
      </c>
      <c r="E62" s="126">
        <f t="shared" si="5"/>
        <v>0</v>
      </c>
      <c r="F62" s="127"/>
      <c r="G62" s="77"/>
    </row>
    <row r="63" spans="1:18" s="32" customFormat="1" ht="17.25">
      <c r="A63" s="34">
        <f>+A61+1</f>
        <v>34</v>
      </c>
      <c r="B63" s="174" t="str">
        <f>+'Ekamut-caxs'!B75</f>
        <v xml:space="preserve">Չփոխհատուցվող հարկերի գծով </v>
      </c>
      <c r="C63" s="134"/>
      <c r="D63" s="137">
        <f>+'Ekamut-caxs'!D75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32" customFormat="1" ht="17.25">
      <c r="A64" s="34">
        <f>+A63+1</f>
        <v>35</v>
      </c>
      <c r="B64" s="174" t="str">
        <f>+'Ekamut-caxs'!B76</f>
        <v>Այլ ծախսերի գծով</v>
      </c>
      <c r="C64" s="134">
        <v>6126.3</v>
      </c>
      <c r="D64" s="137">
        <f>+'Ekamut-caxs'!D76</f>
        <v>0</v>
      </c>
      <c r="E64" s="135">
        <f t="shared" si="5"/>
        <v>-6126.3</v>
      </c>
      <c r="F64" s="134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23" customFormat="1" ht="17.25">
      <c r="A65" s="17"/>
      <c r="B65" s="428" t="s">
        <v>76</v>
      </c>
      <c r="C65" s="173">
        <f>C6-C23</f>
        <v>-4.0000000037252903E-2</v>
      </c>
      <c r="D65" s="142">
        <f>D6-D23</f>
        <v>-2.600000002712477E-2</v>
      </c>
      <c r="E65" s="142">
        <f t="shared" si="0"/>
        <v>1.4000000010128133E-2</v>
      </c>
      <c r="F65" s="173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23" customFormat="1" ht="14.25">
      <c r="A66" s="24"/>
      <c r="B66" s="189"/>
      <c r="C66" s="25"/>
      <c r="D66" s="25"/>
      <c r="E66" s="25"/>
      <c r="F66" s="25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s="10" customFormat="1" ht="24.75" customHeight="1">
      <c r="A67" s="58"/>
      <c r="B67" s="419" t="s">
        <v>2</v>
      </c>
      <c r="C67" s="64"/>
      <c r="D67" s="463" t="str">
        <f>+'Ekamut-caxs'!D79</f>
        <v>Ն. Արզումանյան</v>
      </c>
      <c r="E67" s="463"/>
      <c r="F67" s="63"/>
    </row>
    <row r="68" spans="1:18" s="10" customFormat="1" ht="9.75" customHeight="1">
      <c r="A68" s="58"/>
      <c r="B68" s="420"/>
      <c r="C68" s="87"/>
      <c r="D68" s="462" t="s">
        <v>5</v>
      </c>
      <c r="E68" s="462"/>
      <c r="F68" s="404"/>
    </row>
    <row r="69" spans="1:18" s="10" customFormat="1" ht="24.75" customHeight="1">
      <c r="A69" s="58"/>
      <c r="B69" s="419" t="s">
        <v>6</v>
      </c>
      <c r="C69" s="64"/>
      <c r="D69" s="463" t="str">
        <f>+'Ekamut-caxs'!D81</f>
        <v>Ա. Ամիրյան</v>
      </c>
      <c r="E69" s="463"/>
      <c r="F69" s="63"/>
    </row>
    <row r="70" spans="1:18" s="10" customFormat="1" ht="11.25" customHeight="1">
      <c r="A70" s="58"/>
      <c r="B70" s="85"/>
      <c r="C70" s="87"/>
      <c r="D70" s="462" t="s">
        <v>5</v>
      </c>
      <c r="E70" s="462"/>
      <c r="F70" s="404"/>
    </row>
    <row r="71" spans="1:18" s="10" customFormat="1">
      <c r="A71" s="58"/>
      <c r="B71" s="421" t="s">
        <v>1</v>
      </c>
      <c r="C71" s="87"/>
      <c r="D71" s="87"/>
      <c r="E71" s="87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  <row r="89" spans="1:2" s="10" customFormat="1">
      <c r="A89" s="58"/>
      <c r="B89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3622047244094491" right="0.23622047244094491" top="0.23622047244094491" bottom="0.23622047244094491" header="0.19685039370078741" footer="0.19685039370078741"/>
  <pageSetup paperSize="9" scale="64" fitToHeight="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D64" zoomScaleSheetLayoutView="100" workbookViewId="0">
      <selection activeCell="F19" sqref="F19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1" t="s">
        <v>77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հ․157 մսուր-մանկապարտեզ» ՀՈԱԿ-ի </v>
      </c>
      <c r="B2" s="457"/>
      <c r="C2" s="457"/>
      <c r="D2" s="457"/>
      <c r="E2" s="457"/>
      <c r="F2" s="45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4" t="s">
        <v>291</v>
      </c>
      <c r="B3" s="464"/>
      <c r="C3" s="464"/>
      <c r="D3" s="464"/>
      <c r="E3" s="464"/>
      <c r="F3" s="46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128">
        <v>7043.6999999999971</v>
      </c>
      <c r="D6" s="128">
        <f>+C6</f>
        <v>7043.6999999999971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78</v>
      </c>
      <c r="C7" s="128">
        <f>SUM(C8:C9,C12,C16:C21)</f>
        <v>115430.09999999999</v>
      </c>
      <c r="D7" s="133">
        <f>SUM(D8:D9,D12,D16:D21)</f>
        <v>111211.77399999998</v>
      </c>
      <c r="E7" s="133">
        <f>D7-C7</f>
        <v>-4218.3260000000155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97078.2</v>
      </c>
      <c r="D8" s="132">
        <f>+'Dramakan hosqer'!C21</f>
        <v>97630.9</v>
      </c>
      <c r="E8" s="132">
        <f>D8-C8</f>
        <v>552.69999999999709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104.4</v>
      </c>
      <c r="E9" s="132">
        <f t="shared" ref="E9:E16" si="1">D9-C9</f>
        <v>32.400000000000006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72</v>
      </c>
      <c r="D10" s="355">
        <f>+'Dramakan hosqer'!C23</f>
        <v>104.4</v>
      </c>
      <c r="E10" s="356">
        <f t="shared" si="1"/>
        <v>32.400000000000006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13168</v>
      </c>
      <c r="D12" s="132">
        <f>SUM(D13:D15)</f>
        <v>10241.574000000001</v>
      </c>
      <c r="E12" s="132">
        <f t="shared" si="1"/>
        <v>-2926.4259999999995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2847.4</v>
      </c>
      <c r="D13" s="355">
        <f>+'Dramakan hosqer'!C26</f>
        <v>3278.6</v>
      </c>
      <c r="E13" s="356">
        <f t="shared" si="1"/>
        <v>431.19999999999982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9190.6</v>
      </c>
      <c r="D14" s="355">
        <f>+'Dramakan hosqer'!C27</f>
        <v>5832.9740000000002</v>
      </c>
      <c r="E14" s="356">
        <f t="shared" si="1"/>
        <v>-3357.6260000000002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1130</v>
      </c>
      <c r="D15" s="355">
        <f>+'Dramakan hosqer'!C28</f>
        <v>1130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5000</v>
      </c>
      <c r="D16" s="132">
        <f>+'Dramakan hosqer'!C29</f>
        <v>3097</v>
      </c>
      <c r="E16" s="132">
        <f t="shared" si="1"/>
        <v>-1903</v>
      </c>
      <c r="F16" s="131" t="str">
        <f>+'Ekamutneri hamematakan'!F14</f>
        <v>պարի վճարովի ծառ.բացակայություն` 1,09,25թ-ից</v>
      </c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7.25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>
        <v>61.9</v>
      </c>
      <c r="D19" s="132">
        <f>+'Dramakan hosqer'!C32</f>
        <v>57.9</v>
      </c>
      <c r="E19" s="132">
        <f t="shared" si="0"/>
        <v>-4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50</v>
      </c>
      <c r="D20" s="132">
        <f>+'Dramakan hosqer'!C33</f>
        <v>80</v>
      </c>
      <c r="E20" s="132">
        <f>D20-C20</f>
        <v>30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3" t="s">
        <v>79</v>
      </c>
      <c r="C22" s="128">
        <f>+C23+C67+C79</f>
        <v>111226.54000000002</v>
      </c>
      <c r="D22" s="133">
        <f>+D23+D67+D79</f>
        <v>115289.40000000001</v>
      </c>
      <c r="E22" s="133">
        <f t="shared" si="0"/>
        <v>4062.859999999986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3" t="s">
        <v>56</v>
      </c>
      <c r="C23" s="128">
        <f>SUM(C24,C27:C33,C37:C61,C65:C66)</f>
        <v>110096.54000000002</v>
      </c>
      <c r="D23" s="133">
        <f>SUM(D24,D27:D33,D37:D61,D65:D66)</f>
        <v>112005.50000000001</v>
      </c>
      <c r="E23" s="133">
        <f t="shared" si="0"/>
        <v>1908.9599999999919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74001.899999999994</v>
      </c>
      <c r="D24" s="132">
        <f>+'Dramakan hosqer'!C37</f>
        <v>78896</v>
      </c>
      <c r="E24" s="132">
        <f t="shared" si="0"/>
        <v>4894.1000000000058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7.25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2640</v>
      </c>
      <c r="D25" s="355">
        <f>+'Dramakan hosqer'!C38</f>
        <v>2321.2600000000002</v>
      </c>
      <c r="E25" s="356">
        <f t="shared" si="0"/>
        <v>-318.73999999999978</v>
      </c>
      <c r="F25" s="357" t="str">
        <f>+'Ekamutneri hamematakan'!F25</f>
        <v>պարի վճարովի ծառ.բացակայություն` 1,09,25թ-ից</v>
      </c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>
        <v>0</v>
      </c>
      <c r="D26" s="355">
        <f>+'Dramakan hosqer'!C39</f>
        <v>4703.8999999999996</v>
      </c>
      <c r="E26" s="356">
        <f t="shared" si="0"/>
        <v>4703.8999999999996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19934.240000000002</v>
      </c>
      <c r="D27" s="132">
        <f>+'Dramakan hosqer'!C40</f>
        <v>15627.800000000001</v>
      </c>
      <c r="E27" s="132">
        <f t="shared" si="0"/>
        <v>-4306.4400000000005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3685.3</v>
      </c>
      <c r="D28" s="132">
        <f>+'Dramakan hosqer'!C41</f>
        <v>4231.5</v>
      </c>
      <c r="E28" s="132">
        <f t="shared" si="0"/>
        <v>546.19999999999982</v>
      </c>
      <c r="F28" s="357" t="str">
        <f>+'Ekamutneri hamematakan'!F28</f>
        <v>ցուրտ գարնան պատճատով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3020.6</v>
      </c>
      <c r="D29" s="132">
        <f>+'Dramakan hosqer'!C42</f>
        <v>3032.8</v>
      </c>
      <c r="E29" s="132">
        <f t="shared" si="0"/>
        <v>12.200000000000273</v>
      </c>
      <c r="F29" s="357" t="str">
        <f>+'Ekamutneri hamematakan'!F29</f>
        <v>ցուրտ գարնան պատճատով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1211.9000000000001</v>
      </c>
      <c r="D30" s="132">
        <f>+'Dramakan hosqer'!C43</f>
        <v>1318.3</v>
      </c>
      <c r="E30" s="132">
        <f t="shared" si="0"/>
        <v>106.39999999999986</v>
      </c>
      <c r="F30" s="357" t="str">
        <f>+'Ekamutneri hamematakan'!F30</f>
        <v>վթարի պատճառով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86.5</v>
      </c>
      <c r="D31" s="132">
        <f>+'Dramakan hosqer'!C44</f>
        <v>86.5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36</v>
      </c>
      <c r="D32" s="132">
        <f>+'Dramakan hosqer'!C45</f>
        <v>36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149.6</v>
      </c>
      <c r="D33" s="132">
        <f>SUM(D34:D36)</f>
        <v>134.6</v>
      </c>
      <c r="E33" s="132">
        <f t="shared" si="0"/>
        <v>-15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57.599999999999994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20</v>
      </c>
      <c r="D35" s="355">
        <f>+'Dramakan hosqer'!C48</f>
        <v>5</v>
      </c>
      <c r="E35" s="356">
        <f t="shared" si="0"/>
        <v>-15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72</v>
      </c>
      <c r="D36" s="355">
        <f>+'Dramakan hosqer'!C49</f>
        <v>72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0</v>
      </c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1029</v>
      </c>
      <c r="D38" s="132">
        <f>+'Dramakan hosqer'!C51</f>
        <v>1029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1" si="5">+A38+1</f>
        <v>11</v>
      </c>
      <c r="B39" s="223" t="str">
        <f>+'Dramakan hosqer'!B52</f>
        <v>Գրասենյակային ապրանքների գծով</v>
      </c>
      <c r="C39" s="131">
        <v>195.29999999999998</v>
      </c>
      <c r="D39" s="132">
        <f>+'Dramakan hosqer'!C52</f>
        <v>195.29999999999998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27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665</v>
      </c>
      <c r="D40" s="132">
        <f>+'Dramakan hosqer'!C53</f>
        <v>875</v>
      </c>
      <c r="E40" s="132">
        <f t="shared" si="0"/>
        <v>210</v>
      </c>
      <c r="F40" s="357" t="str">
        <f>+'Ekamutneri hamematakan'!F40</f>
        <v>30 հատ ներքնակ x 7,0 հազ. դրամ=210,0  հազ. դրամ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900</v>
      </c>
      <c r="D41" s="132">
        <f>+'Dramakan hosqer'!C54</f>
        <v>1300</v>
      </c>
      <c r="E41" s="132">
        <f t="shared" si="0"/>
        <v>400</v>
      </c>
      <c r="F41" s="357" t="str">
        <f>+'Ekamutneri hamematakan'!F41</f>
        <v>ներառական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27">
      <c r="A42" s="34">
        <f t="shared" si="5"/>
        <v>14</v>
      </c>
      <c r="B42" s="223" t="str">
        <f>+'Dramakan hosqer'!B55</f>
        <v>Դեղորայքի գծով</v>
      </c>
      <c r="C42" s="131">
        <v>100</v>
      </c>
      <c r="D42" s="132">
        <f>+'Dramakan hosqer'!C55</f>
        <v>170</v>
      </c>
      <c r="E42" s="132">
        <f t="shared" si="0"/>
        <v>70</v>
      </c>
      <c r="F42" s="357" t="str">
        <f>+'Ekamutneri hamematakan'!F42</f>
        <v>նախարարության կողմից ցանկի փոփոխ. լրացուցիչ դեղորայք</v>
      </c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64</v>
      </c>
      <c r="D43" s="132">
        <f>+'Dramakan hosqer'!C56</f>
        <v>64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1700</v>
      </c>
      <c r="D44" s="132">
        <f>+'Dramakan hosqer'!C57</f>
        <v>1700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102.6</v>
      </c>
      <c r="D45" s="132">
        <f>+'Dramakan hosqer'!C58</f>
        <v>84.7</v>
      </c>
      <c r="E45" s="132">
        <f t="shared" si="0"/>
        <v>-17.899999999999991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>
        <v>0</v>
      </c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80</v>
      </c>
      <c r="E49" s="132">
        <f t="shared" si="0"/>
        <v>-20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>
        <v>0</v>
      </c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108</v>
      </c>
      <c r="D54" s="132">
        <f>+'Dramakan hosqer'!C67</f>
        <v>140.4</v>
      </c>
      <c r="E54" s="132">
        <f t="shared" si="0"/>
        <v>32.400000000000006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300</v>
      </c>
      <c r="D55" s="132">
        <f>+'Dramakan hosqer'!C68</f>
        <v>300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tr">
        <f>+'Dramakan hosqer'!B70</f>
        <v>Դաշնամուրի լարման ծառայություն</v>
      </c>
      <c r="C57" s="131">
        <v>45</v>
      </c>
      <c r="D57" s="131">
        <f>+'Dramakan hosqer'!C70</f>
        <v>45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f t="shared" si="5"/>
        <v>30</v>
      </c>
      <c r="B58" s="223" t="str">
        <f>+'Dramakan hosqer'!B71</f>
        <v>Արխիվացման գծով</v>
      </c>
      <c r="C58" s="131">
        <v>150</v>
      </c>
      <c r="D58" s="131">
        <f>+'Dramakan hosqer'!C71</f>
        <v>150</v>
      </c>
      <c r="E58" s="131">
        <f t="shared" ref="E58" si="6"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Դուրսգրվող գույքի վերագնահատման գծով</v>
      </c>
      <c r="C59" s="131">
        <v>100</v>
      </c>
      <c r="D59" s="132">
        <f>+'Dramakan hosqer'!C72</f>
        <v>100</v>
      </c>
      <c r="E59" s="132">
        <f>D59-C59</f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Կրակմարիչների լիցքավորում</v>
      </c>
      <c r="C60" s="131">
        <v>80</v>
      </c>
      <c r="D60" s="132">
        <f>+'Dramakan hosqer'!C73</f>
        <v>80</v>
      </c>
      <c r="E60" s="132">
        <f>D60-C60</f>
        <v>0</v>
      </c>
      <c r="F60" s="131"/>
      <c r="G60" s="52" t="s">
        <v>270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7.25">
      <c r="A61" s="34">
        <f t="shared" si="5"/>
        <v>33</v>
      </c>
      <c r="B61" s="223" t="str">
        <f>+'Dramakan hosqer'!B74</f>
        <v>Հարկային պարտավորությունների գծով, այդ թվում՝</v>
      </c>
      <c r="C61" s="131">
        <f>SUM(C62:C64)</f>
        <v>0</v>
      </c>
      <c r="D61" s="132">
        <f>SUM(D62:D64)</f>
        <v>0</v>
      </c>
      <c r="E61" s="132">
        <f>D61-C61</f>
        <v>0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60" customFormat="1" ht="18" customHeight="1">
      <c r="A62" s="352">
        <f>+A61+0.1</f>
        <v>33.1</v>
      </c>
      <c r="B62" s="353" t="str">
        <f>+'Dramakan hosqer'!B75</f>
        <v>շահութահարկի գծով</v>
      </c>
      <c r="C62" s="354"/>
      <c r="D62" s="355">
        <f>+'Dramakan hosqer'!C75</f>
        <v>0</v>
      </c>
      <c r="E62" s="356">
        <f>D62-C62</f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customHeight="1">
      <c r="A63" s="352">
        <f t="shared" ref="A63:A64" si="7">+A62+0.1</f>
        <v>33.200000000000003</v>
      </c>
      <c r="B63" s="353" t="str">
        <f>+'Dramakan hosqer'!B76</f>
        <v>ԱԱՀ-ի գծով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60" customFormat="1" ht="18" customHeight="1">
      <c r="A64" s="352">
        <f t="shared" si="7"/>
        <v>33.300000000000004</v>
      </c>
      <c r="B64" s="353" t="str">
        <f>+'Dramakan hosqer'!B77</f>
        <v xml:space="preserve">չփոխհատուցվող հարկերի գծով </v>
      </c>
      <c r="C64" s="354"/>
      <c r="D64" s="355">
        <f>+'Dramakan hosqer'!C77</f>
        <v>0</v>
      </c>
      <c r="E64" s="356">
        <f t="shared" si="0"/>
        <v>0</v>
      </c>
      <c r="F64" s="357"/>
      <c r="G64" s="358"/>
      <c r="H64" s="344"/>
      <c r="I64" s="344"/>
      <c r="J64" s="344"/>
      <c r="K64" s="344"/>
      <c r="L64" s="344"/>
      <c r="M64" s="344"/>
      <c r="N64" s="359"/>
      <c r="O64" s="359"/>
      <c r="P64" s="359"/>
      <c r="Q64" s="359"/>
      <c r="R64" s="359"/>
      <c r="S64" s="359"/>
      <c r="T64" s="359"/>
    </row>
    <row r="65" spans="1:20" s="32" customFormat="1" ht="18.75" customHeight="1">
      <c r="A65" s="34">
        <f>+A61+1</f>
        <v>34</v>
      </c>
      <c r="B65" s="223" t="str">
        <f>+'Dramakan hosqer'!B78</f>
        <v>Կրեդիտորական պարտքի մարման գծով</v>
      </c>
      <c r="C65" s="131">
        <v>1984.6</v>
      </c>
      <c r="D65" s="132">
        <f>+'Dramakan hosqer'!C78</f>
        <v>1981.5999999999995</v>
      </c>
      <c r="E65" s="132">
        <f t="shared" si="0"/>
        <v>-3.0000000000004547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customHeight="1">
      <c r="A66" s="34">
        <f>+A65+1</f>
        <v>35</v>
      </c>
      <c r="B66" s="223" t="str">
        <f>+'Dramakan hosqer'!B79</f>
        <v>Այլ արտահոսքերի գծով</v>
      </c>
      <c r="C66" s="131"/>
      <c r="D66" s="132">
        <f>+'Dramakan hosqer'!C79</f>
        <v>0</v>
      </c>
      <c r="E66" s="132">
        <f t="shared" si="0"/>
        <v>0</v>
      </c>
      <c r="F66" s="131"/>
      <c r="G66" s="52" t="s">
        <v>192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54</v>
      </c>
      <c r="B67" s="383" t="s">
        <v>57</v>
      </c>
      <c r="C67" s="128">
        <f>+C68+C75</f>
        <v>1130</v>
      </c>
      <c r="D67" s="133">
        <f>+D68+D75</f>
        <v>1130</v>
      </c>
      <c r="E67" s="133">
        <f t="shared" si="0"/>
        <v>0</v>
      </c>
      <c r="F67" s="128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3" t="str">
        <f>+'Dramakan hosqer'!B81</f>
        <v>Հիմնական միջոցների ձեռքբերում, այդ թվում՝</v>
      </c>
      <c r="C68" s="131">
        <f>SUM(C69:C74)</f>
        <v>1130</v>
      </c>
      <c r="D68" s="132">
        <f>SUM(D69:D74)</f>
        <v>1130</v>
      </c>
      <c r="E68" s="132">
        <f t="shared" si="0"/>
        <v>0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60" customFormat="1" ht="18" customHeight="1">
      <c r="A69" s="352">
        <f>+A68+0.1</f>
        <v>1.1000000000000001</v>
      </c>
      <c r="B69" s="353" t="str">
        <f>+'Dramakan hosqer'!B82</f>
        <v>գրասենյակային և տնտեսական գույք</v>
      </c>
      <c r="C69" s="354">
        <v>70</v>
      </c>
      <c r="D69" s="355">
        <f>+'Dramakan hosqer'!C82</f>
        <v>70</v>
      </c>
      <c r="E69" s="356">
        <f t="shared" ref="E69:E82" si="8">D69-C69</f>
        <v>0</v>
      </c>
      <c r="F69" s="357"/>
      <c r="G69" s="364" t="s">
        <v>341</v>
      </c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>+A69+0.1</f>
        <v>1.2000000000000002</v>
      </c>
      <c r="B70" s="353" t="str">
        <f>+'Dramakan hosqer'!B83</f>
        <v>համակարգչային սարքավորումներ / տեխնիկա</v>
      </c>
      <c r="C70" s="354"/>
      <c r="D70" s="355">
        <f>+'Dramakan hosqer'!C83</f>
        <v>0</v>
      </c>
      <c r="E70" s="356">
        <f>D70-C70</f>
        <v>0</v>
      </c>
      <c r="F70" s="357"/>
      <c r="G70" s="364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customHeight="1">
      <c r="A71" s="352">
        <f t="shared" ref="A71:A74" si="9">+A70+0.1</f>
        <v>1.3000000000000003</v>
      </c>
      <c r="B71" s="353" t="str">
        <f>+'Dramakan hosqer'!B84</f>
        <v>մեքենաներ և սարքավորումներ</v>
      </c>
      <c r="C71" s="354">
        <v>1060</v>
      </c>
      <c r="D71" s="355">
        <f>+'Dramakan hosqer'!C84</f>
        <v>1060</v>
      </c>
      <c r="E71" s="356">
        <f t="shared" si="8"/>
        <v>0</v>
      </c>
      <c r="F71" s="357"/>
      <c r="G71" s="364" t="s">
        <v>342</v>
      </c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customHeight="1">
      <c r="A72" s="352">
        <f t="shared" si="9"/>
        <v>1.4000000000000004</v>
      </c>
      <c r="B72" s="353" t="str">
        <f>+'Dramakan hosqer'!B85</f>
        <v>սպորտային գույք</v>
      </c>
      <c r="C72" s="354"/>
      <c r="D72" s="355">
        <f>+'Dramakan hosqer'!C85</f>
        <v>0</v>
      </c>
      <c r="E72" s="356">
        <f t="shared" si="8"/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customHeight="1">
      <c r="A73" s="352">
        <f t="shared" si="9"/>
        <v>1.5000000000000004</v>
      </c>
      <c r="B73" s="353" t="str">
        <f>+'Dramakan hosqer'!B86</f>
        <v>գրականություն</v>
      </c>
      <c r="C73" s="354"/>
      <c r="D73" s="355">
        <f>+'Dramakan hosqer'!C86</f>
        <v>0</v>
      </c>
      <c r="E73" s="356">
        <f>D73-C73</f>
        <v>0</v>
      </c>
      <c r="F73" s="357"/>
      <c r="G73" s="358"/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60" customFormat="1" ht="18" customHeight="1">
      <c r="A74" s="352">
        <f t="shared" si="9"/>
        <v>1.6000000000000005</v>
      </c>
      <c r="B74" s="353">
        <f>+'Dramakan hosqer'!B87</f>
        <v>0</v>
      </c>
      <c r="C74" s="354"/>
      <c r="D74" s="355">
        <f>+'Dramakan hosqer'!C87</f>
        <v>0</v>
      </c>
      <c r="E74" s="356">
        <f>D74-C74</f>
        <v>0</v>
      </c>
      <c r="F74" s="357"/>
      <c r="G74" s="358" t="s">
        <v>119</v>
      </c>
      <c r="H74" s="344"/>
      <c r="I74" s="344"/>
      <c r="J74" s="344"/>
      <c r="K74" s="344"/>
      <c r="L74" s="344"/>
      <c r="M74" s="344"/>
      <c r="N74" s="359"/>
      <c r="O74" s="359"/>
      <c r="P74" s="359"/>
      <c r="Q74" s="359"/>
      <c r="R74" s="359"/>
      <c r="S74" s="359"/>
      <c r="T74" s="359"/>
    </row>
    <row r="75" spans="1:20" s="39" customFormat="1" ht="34.5">
      <c r="A75" s="38">
        <v>2</v>
      </c>
      <c r="B75" s="426" t="str">
        <f>+'Dramakan hosqer'!B88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60" customFormat="1" ht="18" customHeight="1">
      <c r="A76" s="352">
        <f>+A75+0.1</f>
        <v>2.1</v>
      </c>
      <c r="B76" s="353" t="str">
        <f>+'Dramakan hosqer'!B89</f>
        <v>ամրացված գույքի (շենք)</v>
      </c>
      <c r="C76" s="354"/>
      <c r="D76" s="355">
        <f>+'Dramakan hosqer'!C89</f>
        <v>0</v>
      </c>
      <c r="E76" s="356">
        <f t="shared" si="8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customHeight="1">
      <c r="A77" s="352">
        <f>+A76+0.1</f>
        <v>2.2000000000000002</v>
      </c>
      <c r="B77" s="353" t="str">
        <f>+'Dramakan hosqer'!B90</f>
        <v>հիմնական միջոցի</v>
      </c>
      <c r="C77" s="354"/>
      <c r="D77" s="355">
        <f>+'Dramakan hosqer'!C90</f>
        <v>0</v>
      </c>
      <c r="E77" s="356">
        <f t="shared" si="8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60" customFormat="1" ht="18" customHeight="1">
      <c r="A78" s="352">
        <f>+A77+0.1</f>
        <v>2.3000000000000003</v>
      </c>
      <c r="B78" s="353" t="str">
        <f>+'Dramakan hosqer'!B91</f>
        <v>նախագծանախահաշվային փաստաթղթերի գծով</v>
      </c>
      <c r="C78" s="354"/>
      <c r="D78" s="355">
        <f>+'Dramakan hosqer'!C91</f>
        <v>0</v>
      </c>
      <c r="E78" s="356">
        <f t="shared" si="8"/>
        <v>0</v>
      </c>
      <c r="F78" s="357"/>
      <c r="G78" s="358"/>
      <c r="H78" s="344"/>
      <c r="I78" s="344"/>
      <c r="J78" s="344"/>
      <c r="K78" s="344"/>
      <c r="L78" s="344"/>
      <c r="M78" s="344"/>
      <c r="N78" s="359"/>
      <c r="O78" s="359"/>
      <c r="P78" s="359"/>
      <c r="Q78" s="359"/>
      <c r="R78" s="359"/>
      <c r="S78" s="359"/>
      <c r="T78" s="359"/>
    </row>
    <row r="79" spans="1:20" s="32" customFormat="1" ht="34.5">
      <c r="A79" s="79" t="s">
        <v>55</v>
      </c>
      <c r="B79" s="383" t="s">
        <v>139</v>
      </c>
      <c r="C79" s="128">
        <f>SUM(C80:C81)</f>
        <v>0</v>
      </c>
      <c r="D79" s="133">
        <f>SUM(D80:D81)</f>
        <v>2153.9</v>
      </c>
      <c r="E79" s="133">
        <f t="shared" si="8"/>
        <v>2153.9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>
      <c r="A80" s="38"/>
      <c r="B80" s="174" t="str">
        <f>+'Dramakan hosqer'!B93</f>
        <v>Սննդի գծով</v>
      </c>
      <c r="C80" s="131"/>
      <c r="D80" s="132">
        <f>+'Dramakan hosqer'!C93</f>
        <v>2153.9</v>
      </c>
      <c r="E80" s="131">
        <f>D80-C80</f>
        <v>2153.9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5" customFormat="1" ht="17.25">
      <c r="A81" s="38"/>
      <c r="B81" s="174">
        <f>+'Dramakan hosqer'!B94</f>
        <v>0</v>
      </c>
      <c r="C81" s="131"/>
      <c r="D81" s="131">
        <f>+'Dramakan hosqer'!C94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83" t="s">
        <v>38</v>
      </c>
      <c r="C82" s="128">
        <f>C6+C7-C22</f>
        <v>11247.259999999966</v>
      </c>
      <c r="D82" s="133">
        <f>D6+D7-D22</f>
        <v>2966.0739999999641</v>
      </c>
      <c r="E82" s="133">
        <f t="shared" si="8"/>
        <v>-8281.1860000000015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46.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5.5" customHeight="1">
      <c r="B84" s="388" t="s">
        <v>2</v>
      </c>
      <c r="C84" s="87"/>
      <c r="D84" s="466" t="str">
        <f>+'Ekamut-caxs'!D79</f>
        <v>Ն. Արզումանյան</v>
      </c>
      <c r="E84" s="463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13.5" customHeight="1">
      <c r="A85" s="12"/>
      <c r="B85" s="86" t="s">
        <v>4</v>
      </c>
      <c r="C85" s="422"/>
      <c r="D85" s="465" t="s">
        <v>90</v>
      </c>
      <c r="E85" s="465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22.5" customHeight="1">
      <c r="B86" s="423" t="s">
        <v>6</v>
      </c>
      <c r="C86" s="87"/>
      <c r="D86" s="463" t="str">
        <f>+'Ekamut-caxs'!D81</f>
        <v>Ա. Ամիրյան</v>
      </c>
      <c r="E86" s="463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65" t="s">
        <v>90</v>
      </c>
      <c r="E87" s="465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24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F19" sqref="F1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2" t="s">
        <v>66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հ․157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142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292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147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28.9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443">
        <v>8.4</v>
      </c>
      <c r="E16" s="21" t="s">
        <v>332</v>
      </c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444">
        <v>20.5</v>
      </c>
      <c r="E27" s="21" t="s">
        <v>332</v>
      </c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57.9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444">
        <v>57.9</v>
      </c>
      <c r="E31" s="21" t="s">
        <v>332</v>
      </c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86.8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172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43">
        <v>771.8</v>
      </c>
      <c r="E36" s="21" t="s">
        <v>332</v>
      </c>
    </row>
    <row r="37" spans="1:22">
      <c r="A37" s="99">
        <v>1.2</v>
      </c>
      <c r="B37" s="100" t="s">
        <v>151</v>
      </c>
      <c r="C37" s="99" t="s">
        <v>152</v>
      </c>
      <c r="D37" s="443">
        <v>234.8</v>
      </c>
      <c r="E37" s="21" t="s">
        <v>332</v>
      </c>
    </row>
    <row r="38" spans="1:22">
      <c r="A38" s="99">
        <v>1.3</v>
      </c>
      <c r="B38" s="100" t="s">
        <v>153</v>
      </c>
      <c r="C38" s="99" t="s">
        <v>154</v>
      </c>
      <c r="D38" s="443">
        <v>81.3</v>
      </c>
      <c r="E38" s="21" t="s">
        <v>332</v>
      </c>
    </row>
    <row r="39" spans="1:22">
      <c r="A39" s="99">
        <v>1.4</v>
      </c>
      <c r="B39" s="101" t="s">
        <v>155</v>
      </c>
      <c r="C39" s="102" t="s">
        <v>156</v>
      </c>
      <c r="D39" s="443"/>
      <c r="E39" s="445"/>
    </row>
    <row r="40" spans="1:22">
      <c r="A40" s="99">
        <v>1.5</v>
      </c>
      <c r="B40" s="101"/>
      <c r="C40" s="99" t="s">
        <v>157</v>
      </c>
      <c r="D40" s="443"/>
      <c r="E40" s="21"/>
    </row>
    <row r="41" spans="1:22">
      <c r="A41" s="99">
        <v>1.6</v>
      </c>
      <c r="B41" s="100" t="s">
        <v>189</v>
      </c>
      <c r="C41" s="99" t="s">
        <v>158</v>
      </c>
      <c r="D41" s="443"/>
      <c r="E41" s="21"/>
    </row>
    <row r="42" spans="1:22" ht="27">
      <c r="A42" s="99">
        <v>1.7</v>
      </c>
      <c r="B42" s="101"/>
      <c r="C42" s="99" t="s">
        <v>180</v>
      </c>
      <c r="D42" s="443">
        <v>21.9</v>
      </c>
      <c r="E42" s="21" t="s">
        <v>332</v>
      </c>
    </row>
    <row r="43" spans="1:22">
      <c r="A43" s="99">
        <v>1.8</v>
      </c>
      <c r="B43" s="101"/>
      <c r="C43" s="103" t="s">
        <v>179</v>
      </c>
      <c r="D43" s="443"/>
      <c r="E43" s="21"/>
    </row>
    <row r="44" spans="1:22">
      <c r="A44" s="99">
        <v>1.9</v>
      </c>
      <c r="B44" s="101"/>
      <c r="C44" s="103"/>
      <c r="D44" s="443"/>
      <c r="E44" s="21"/>
    </row>
    <row r="45" spans="1:22">
      <c r="A45" s="104">
        <v>2</v>
      </c>
      <c r="B45" s="101"/>
      <c r="C45" s="103"/>
      <c r="D45" s="21"/>
      <c r="E45" s="21"/>
    </row>
    <row r="46" spans="1:22" ht="40.5">
      <c r="A46" s="99">
        <v>2.1</v>
      </c>
      <c r="B46" s="101"/>
      <c r="C46" s="103" t="s">
        <v>333</v>
      </c>
      <c r="D46" s="443">
        <v>721.9</v>
      </c>
      <c r="E46" s="21" t="s">
        <v>332</v>
      </c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4846.5999999999995</v>
      </c>
      <c r="E54" s="21"/>
      <c r="F54" s="145">
        <f>SUM(D36:D53)</f>
        <v>1831.6999999999998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4696.7</v>
      </c>
      <c r="E55" s="21" t="s">
        <v>332</v>
      </c>
    </row>
    <row r="56" spans="1:22" ht="27">
      <c r="A56" s="99">
        <v>1.2</v>
      </c>
      <c r="B56" s="112"/>
      <c r="C56" s="99" t="s">
        <v>168</v>
      </c>
      <c r="D56" s="21">
        <v>149.9</v>
      </c>
      <c r="E56" s="99" t="s">
        <v>332</v>
      </c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6678.2999999999993</v>
      </c>
      <c r="E59" s="116"/>
      <c r="F59" s="301">
        <f>+D59-D55</f>
        <v>1981.5999999999995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7043.6999999999971</v>
      </c>
      <c r="D62" s="467" t="s">
        <v>175</v>
      </c>
      <c r="E62" s="468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9" t="str">
        <f>+'Ekamut-caxs'!D79</f>
        <v>Ն. Արզումանյան</v>
      </c>
      <c r="E64" s="46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0" t="s">
        <v>90</v>
      </c>
      <c r="E65" s="47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9" t="str">
        <f>+'Ekamut-caxs'!D81</f>
        <v>Ա. Ամիրյան</v>
      </c>
      <c r="E66" s="46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1" t="s">
        <v>90</v>
      </c>
      <c r="E67" s="47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10" zoomScale="85" zoomScaleSheetLayoutView="85" workbookViewId="0">
      <selection activeCell="F19" sqref="F19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5.5703125" style="238" bestFit="1" customWidth="1"/>
    <col min="5" max="5" width="13.42578125" style="238" customWidth="1"/>
    <col min="6" max="6" width="16.28515625" style="238" customWidth="1"/>
    <col min="7" max="7" width="11.42578125" style="238" customWidth="1"/>
    <col min="8" max="8" width="15.5703125" style="238" bestFit="1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3" t="s">
        <v>66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6" customFormat="1" ht="21.75" customHeight="1">
      <c r="A2" s="482" t="str">
        <f>+'Ekamut-caxs'!A13</f>
        <v xml:space="preserve">«Երևանի հ․157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6" customFormat="1" ht="21" customHeight="1">
      <c r="A3" s="482" t="s">
        <v>91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40" customFormat="1" ht="19.5" customHeight="1">
      <c r="A5" s="479" t="s">
        <v>112</v>
      </c>
      <c r="B5" s="479" t="s">
        <v>92</v>
      </c>
      <c r="C5" s="480" t="s">
        <v>93</v>
      </c>
      <c r="D5" s="480"/>
      <c r="E5" s="480"/>
      <c r="F5" s="480"/>
      <c r="G5" s="480" t="s">
        <v>94</v>
      </c>
      <c r="H5" s="480"/>
      <c r="I5" s="480"/>
      <c r="J5" s="480"/>
      <c r="K5" s="480" t="s">
        <v>132</v>
      </c>
      <c r="L5" s="480"/>
      <c r="M5" s="480"/>
    </row>
    <row r="6" spans="1:13" s="242" customFormat="1" ht="51" customHeight="1">
      <c r="A6" s="479"/>
      <c r="B6" s="479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446">
        <v>5125</v>
      </c>
      <c r="D7" s="246">
        <f>IF((C7&lt;10000), C7*143.7, C7*107.1)</f>
        <v>736462.49999999988</v>
      </c>
      <c r="E7" s="245">
        <v>5943</v>
      </c>
      <c r="F7" s="246">
        <f>IF((E7&lt;10000), E7*143.7, E7*107.1)</f>
        <v>854009.1</v>
      </c>
      <c r="G7" s="447">
        <v>8730</v>
      </c>
      <c r="H7" s="448">
        <v>462680</v>
      </c>
      <c r="I7" s="447">
        <v>4140</v>
      </c>
      <c r="J7" s="448">
        <v>214507.2</v>
      </c>
      <c r="K7" s="451">
        <v>464</v>
      </c>
      <c r="L7" s="447">
        <f>276.86+233.14</f>
        <v>510</v>
      </c>
      <c r="M7" s="246">
        <f t="shared" ref="M7:M18" si="0">+L7*200.47</f>
        <v>102239.7</v>
      </c>
    </row>
    <row r="8" spans="1:13" ht="19.5" customHeight="1">
      <c r="A8" s="243">
        <v>2</v>
      </c>
      <c r="B8" s="244" t="s">
        <v>96</v>
      </c>
      <c r="C8" s="446">
        <v>4757</v>
      </c>
      <c r="D8" s="246">
        <f t="shared" ref="D8:D18" si="1">IF((C8&lt;10000), C8*143.7, C8*107.1)</f>
        <v>683580.89999999991</v>
      </c>
      <c r="E8" s="245">
        <v>5176</v>
      </c>
      <c r="F8" s="246">
        <f t="shared" ref="F8:F18" si="2">IF((E8&lt;10000), E8*143.7, E8*107.1)</f>
        <v>743791.2</v>
      </c>
      <c r="G8" s="447">
        <v>4770</v>
      </c>
      <c r="H8" s="448">
        <v>247600</v>
      </c>
      <c r="I8" s="447">
        <v>4650</v>
      </c>
      <c r="J8" s="448">
        <v>241182</v>
      </c>
      <c r="K8" s="451">
        <v>586</v>
      </c>
      <c r="L8" s="447">
        <v>555</v>
      </c>
      <c r="M8" s="246">
        <f t="shared" si="0"/>
        <v>111260.85</v>
      </c>
    </row>
    <row r="9" spans="1:13" ht="19.5" customHeight="1">
      <c r="A9" s="243">
        <v>3</v>
      </c>
      <c r="B9" s="244" t="s">
        <v>97</v>
      </c>
      <c r="C9" s="446">
        <v>4221</v>
      </c>
      <c r="D9" s="246">
        <f t="shared" si="1"/>
        <v>606557.69999999995</v>
      </c>
      <c r="E9" s="245">
        <v>3751</v>
      </c>
      <c r="F9" s="246">
        <f t="shared" si="2"/>
        <v>539018.69999999995</v>
      </c>
      <c r="G9" s="447">
        <v>5820</v>
      </c>
      <c r="H9" s="448">
        <v>304054</v>
      </c>
      <c r="I9" s="447">
        <v>4530</v>
      </c>
      <c r="J9" s="448">
        <v>235364.4</v>
      </c>
      <c r="K9" s="451">
        <v>547</v>
      </c>
      <c r="L9" s="447">
        <v>563</v>
      </c>
      <c r="M9" s="246">
        <f t="shared" si="0"/>
        <v>112864.61</v>
      </c>
    </row>
    <row r="10" spans="1:13" ht="19.5" customHeight="1">
      <c r="A10" s="243">
        <v>4</v>
      </c>
      <c r="B10" s="244" t="s">
        <v>98</v>
      </c>
      <c r="C10" s="247">
        <v>776</v>
      </c>
      <c r="D10" s="246">
        <f t="shared" si="1"/>
        <v>111511.2</v>
      </c>
      <c r="E10" s="245">
        <v>2728</v>
      </c>
      <c r="F10" s="246">
        <f t="shared" si="2"/>
        <v>392013.6</v>
      </c>
      <c r="G10" s="447">
        <v>5490</v>
      </c>
      <c r="H10" s="448">
        <v>290005</v>
      </c>
      <c r="I10" s="447">
        <v>4470</v>
      </c>
      <c r="J10" s="448">
        <v>234255.6</v>
      </c>
      <c r="K10" s="451">
        <v>417</v>
      </c>
      <c r="L10" s="447">
        <v>449</v>
      </c>
      <c r="M10" s="246">
        <f t="shared" si="0"/>
        <v>90011.03</v>
      </c>
    </row>
    <row r="11" spans="1:13" ht="19.5" customHeight="1">
      <c r="A11" s="243">
        <v>5</v>
      </c>
      <c r="B11" s="244" t="s">
        <v>99</v>
      </c>
      <c r="C11" s="247"/>
      <c r="D11" s="246">
        <f t="shared" si="1"/>
        <v>0</v>
      </c>
      <c r="E11" s="245">
        <v>44</v>
      </c>
      <c r="F11" s="246">
        <f t="shared" si="2"/>
        <v>6322.7999999999993</v>
      </c>
      <c r="G11" s="447">
        <v>5220</v>
      </c>
      <c r="H11" s="448">
        <v>274666</v>
      </c>
      <c r="I11" s="447">
        <v>4290</v>
      </c>
      <c r="J11" s="448">
        <v>224929.2</v>
      </c>
      <c r="K11" s="451">
        <v>489</v>
      </c>
      <c r="L11" s="447">
        <v>689</v>
      </c>
      <c r="M11" s="246">
        <f t="shared" si="0"/>
        <v>138123.82999999999</v>
      </c>
    </row>
    <row r="12" spans="1:13" ht="19.5" customHeight="1">
      <c r="A12" s="243">
        <v>6</v>
      </c>
      <c r="B12" s="244" t="s">
        <v>100</v>
      </c>
      <c r="C12" s="247"/>
      <c r="D12" s="246">
        <f t="shared" si="1"/>
        <v>0</v>
      </c>
      <c r="E12" s="246"/>
      <c r="F12" s="246">
        <f t="shared" si="2"/>
        <v>0</v>
      </c>
      <c r="G12" s="447">
        <v>3990</v>
      </c>
      <c r="H12" s="448">
        <v>210085</v>
      </c>
      <c r="I12" s="447">
        <v>4140</v>
      </c>
      <c r="J12" s="448">
        <v>216907.2</v>
      </c>
      <c r="K12" s="451">
        <v>455</v>
      </c>
      <c r="L12" s="447">
        <v>376</v>
      </c>
      <c r="M12" s="246">
        <f t="shared" si="0"/>
        <v>75376.72</v>
      </c>
    </row>
    <row r="13" spans="1:13" ht="19.5" customHeight="1">
      <c r="A13" s="243">
        <v>7</v>
      </c>
      <c r="B13" s="244" t="s">
        <v>101</v>
      </c>
      <c r="C13" s="247"/>
      <c r="D13" s="246">
        <f t="shared" si="1"/>
        <v>0</v>
      </c>
      <c r="E13" s="246"/>
      <c r="F13" s="246">
        <f t="shared" si="2"/>
        <v>0</v>
      </c>
      <c r="G13" s="447">
        <v>4290</v>
      </c>
      <c r="H13" s="448">
        <v>224929</v>
      </c>
      <c r="I13" s="447">
        <v>4440</v>
      </c>
      <c r="J13" s="448">
        <v>232951.2</v>
      </c>
      <c r="K13" s="451">
        <v>634</v>
      </c>
      <c r="L13" s="447">
        <v>517</v>
      </c>
      <c r="M13" s="246">
        <f>+L13*200.47</f>
        <v>103642.99</v>
      </c>
    </row>
    <row r="14" spans="1:13" ht="19.5" customHeight="1">
      <c r="A14" s="243">
        <v>8</v>
      </c>
      <c r="B14" s="248" t="s">
        <v>102</v>
      </c>
      <c r="C14" s="247"/>
      <c r="D14" s="246">
        <f t="shared" si="1"/>
        <v>0</v>
      </c>
      <c r="E14" s="246"/>
      <c r="F14" s="246">
        <f t="shared" si="2"/>
        <v>0</v>
      </c>
      <c r="G14" s="447">
        <v>4140</v>
      </c>
      <c r="H14" s="448">
        <v>217207</v>
      </c>
      <c r="I14" s="447">
        <v>3930</v>
      </c>
      <c r="J14" s="448">
        <v>205976.4</v>
      </c>
      <c r="K14" s="451">
        <v>381</v>
      </c>
      <c r="L14" s="447">
        <v>544</v>
      </c>
      <c r="M14" s="246">
        <f t="shared" si="0"/>
        <v>109055.67999999999</v>
      </c>
    </row>
    <row r="15" spans="1:13" ht="19.5" customHeight="1">
      <c r="A15" s="243">
        <v>9</v>
      </c>
      <c r="B15" s="248" t="s">
        <v>103</v>
      </c>
      <c r="C15" s="247"/>
      <c r="D15" s="246">
        <f t="shared" si="1"/>
        <v>0</v>
      </c>
      <c r="E15" s="246"/>
      <c r="F15" s="246">
        <f t="shared" si="2"/>
        <v>0</v>
      </c>
      <c r="G15" s="447">
        <v>3990</v>
      </c>
      <c r="H15" s="448">
        <v>209785</v>
      </c>
      <c r="I15" s="447">
        <v>4500</v>
      </c>
      <c r="J15" s="448">
        <v>236460</v>
      </c>
      <c r="K15" s="451">
        <v>605</v>
      </c>
      <c r="L15" s="447">
        <v>626</v>
      </c>
      <c r="M15" s="246">
        <f t="shared" si="0"/>
        <v>125494.22</v>
      </c>
    </row>
    <row r="16" spans="1:13" ht="19.5" customHeight="1">
      <c r="A16" s="243">
        <v>10</v>
      </c>
      <c r="B16" s="248" t="s">
        <v>104</v>
      </c>
      <c r="C16" s="247">
        <v>1023</v>
      </c>
      <c r="D16" s="246">
        <f t="shared" si="1"/>
        <v>147005.09999999998</v>
      </c>
      <c r="E16" s="246">
        <v>1310</v>
      </c>
      <c r="F16" s="246">
        <f t="shared" si="2"/>
        <v>188246.99999999997</v>
      </c>
      <c r="G16" s="449">
        <v>5640</v>
      </c>
      <c r="H16" s="450">
        <v>296527</v>
      </c>
      <c r="I16" s="449">
        <v>5340</v>
      </c>
      <c r="J16" s="448">
        <v>281083.2</v>
      </c>
      <c r="K16" s="451">
        <v>490.8</v>
      </c>
      <c r="L16" s="449">
        <v>831</v>
      </c>
      <c r="M16" s="246">
        <f t="shared" si="0"/>
        <v>166590.57</v>
      </c>
    </row>
    <row r="17" spans="1:13" ht="19.5" customHeight="1">
      <c r="A17" s="243">
        <v>11</v>
      </c>
      <c r="B17" s="248" t="s">
        <v>105</v>
      </c>
      <c r="C17" s="247">
        <v>4374</v>
      </c>
      <c r="D17" s="246">
        <f t="shared" si="1"/>
        <v>628543.79999999993</v>
      </c>
      <c r="E17" s="246">
        <f>+C7</f>
        <v>5125</v>
      </c>
      <c r="F17" s="246">
        <f t="shared" si="2"/>
        <v>736462.49999999988</v>
      </c>
      <c r="G17" s="447">
        <f>660+3930</f>
        <v>4590</v>
      </c>
      <c r="H17" s="448">
        <v>238873</v>
      </c>
      <c r="I17" s="245">
        <f>+G7</f>
        <v>8730</v>
      </c>
      <c r="J17" s="246">
        <f t="shared" ref="J17:J18" si="3">+I17*53.48</f>
        <v>466880.39999999997</v>
      </c>
      <c r="K17" s="447">
        <v>480</v>
      </c>
      <c r="L17" s="245">
        <f>+K7</f>
        <v>464</v>
      </c>
      <c r="M17" s="246">
        <f t="shared" si="0"/>
        <v>93018.08</v>
      </c>
    </row>
    <row r="18" spans="1:13" ht="19.5" customHeight="1">
      <c r="A18" s="243">
        <v>12</v>
      </c>
      <c r="B18" s="248" t="s">
        <v>106</v>
      </c>
      <c r="C18" s="247">
        <v>5370</v>
      </c>
      <c r="D18" s="246">
        <f t="shared" si="1"/>
        <v>771668.99999999988</v>
      </c>
      <c r="E18" s="246">
        <f>+C18</f>
        <v>5370</v>
      </c>
      <c r="F18" s="246">
        <f t="shared" si="2"/>
        <v>771668.99999999988</v>
      </c>
      <c r="G18" s="447">
        <v>4530</v>
      </c>
      <c r="H18" s="448">
        <v>234764.4</v>
      </c>
      <c r="I18" s="245">
        <f>+G18</f>
        <v>4530</v>
      </c>
      <c r="J18" s="246">
        <f t="shared" si="3"/>
        <v>242264.4</v>
      </c>
      <c r="K18" s="447">
        <v>452</v>
      </c>
      <c r="L18" s="245">
        <f>+K18</f>
        <v>452</v>
      </c>
      <c r="M18" s="246">
        <f t="shared" si="0"/>
        <v>90612.44</v>
      </c>
    </row>
    <row r="19" spans="1:13" ht="32.25" customHeight="1">
      <c r="A19" s="250"/>
      <c r="B19" s="239" t="s">
        <v>88</v>
      </c>
      <c r="C19" s="251">
        <f t="shared" ref="C19:K19" si="4">SUM(C7:C18)</f>
        <v>25646</v>
      </c>
      <c r="D19" s="252">
        <f t="shared" si="4"/>
        <v>3685330.1999999997</v>
      </c>
      <c r="E19" s="251">
        <f t="shared" si="4"/>
        <v>29447</v>
      </c>
      <c r="F19" s="252">
        <f>SUM(F7:F18)</f>
        <v>4231533.8999999994</v>
      </c>
      <c r="G19" s="251">
        <f>SUM(G7:G18)</f>
        <v>61200</v>
      </c>
      <c r="H19" s="252">
        <f>SUM(H7:H18)</f>
        <v>3211175.4</v>
      </c>
      <c r="I19" s="251">
        <f>SUM(I7:I18)</f>
        <v>57690</v>
      </c>
      <c r="J19" s="252">
        <f>SUM(J7:J18)</f>
        <v>3032761.1999999997</v>
      </c>
      <c r="K19" s="251">
        <f t="shared" si="4"/>
        <v>6000.8</v>
      </c>
      <c r="L19" s="251">
        <f>SUM(L7:L18)</f>
        <v>6576</v>
      </c>
      <c r="M19" s="252">
        <f>SUM(M7:M18)</f>
        <v>1318290.72</v>
      </c>
    </row>
    <row r="20" spans="1:13" ht="21.75" customHeight="1">
      <c r="B20" s="253"/>
      <c r="C20" s="254"/>
      <c r="D20" s="255"/>
      <c r="E20" s="254"/>
      <c r="F20" s="255">
        <f>ROUND(F19/1000,1)</f>
        <v>4231.5</v>
      </c>
      <c r="G20" s="254"/>
      <c r="H20" s="255"/>
      <c r="I20" s="254"/>
      <c r="J20" s="255">
        <f>ROUND(J19/1000,1)</f>
        <v>3032.8</v>
      </c>
      <c r="K20" s="254"/>
      <c r="L20" s="254"/>
      <c r="M20" s="255">
        <f>ROUND(M19/1000,1)</f>
        <v>1318.3</v>
      </c>
    </row>
    <row r="21" spans="1:13" ht="33.75" customHeight="1" thickBot="1">
      <c r="B21" s="486" t="s">
        <v>228</v>
      </c>
      <c r="C21" s="486"/>
      <c r="D21" s="486"/>
      <c r="E21" s="256"/>
      <c r="F21" s="257"/>
      <c r="H21" s="256"/>
      <c r="M21" s="255"/>
    </row>
    <row r="22" spans="1:13" s="236" customFormat="1" ht="49.5" customHeight="1">
      <c r="A22" s="258"/>
      <c r="B22" s="259" t="s">
        <v>136</v>
      </c>
      <c r="C22" s="260" t="s">
        <v>137</v>
      </c>
      <c r="D22" s="260" t="s">
        <v>229</v>
      </c>
      <c r="E22" s="260" t="s">
        <v>229</v>
      </c>
      <c r="F22" s="261" t="s">
        <v>229</v>
      </c>
      <c r="G22" s="260" t="s">
        <v>137</v>
      </c>
      <c r="H22" s="260" t="s">
        <v>229</v>
      </c>
      <c r="I22" s="260" t="s">
        <v>229</v>
      </c>
      <c r="J22" s="262" t="s">
        <v>229</v>
      </c>
      <c r="K22" s="260" t="s">
        <v>137</v>
      </c>
      <c r="L22" s="260" t="s">
        <v>229</v>
      </c>
      <c r="M22" s="263" t="s">
        <v>229</v>
      </c>
    </row>
    <row r="23" spans="1:13" ht="23.25" customHeight="1">
      <c r="A23" s="264">
        <v>1</v>
      </c>
      <c r="B23" s="265"/>
      <c r="C23" s="249"/>
      <c r="D23" s="249" t="s">
        <v>229</v>
      </c>
      <c r="E23" s="249" t="s">
        <v>229</v>
      </c>
      <c r="F23" s="266"/>
      <c r="G23" s="267"/>
      <c r="H23" s="249" t="s">
        <v>229</v>
      </c>
      <c r="I23" s="249" t="s">
        <v>229</v>
      </c>
      <c r="J23" s="268"/>
      <c r="K23" s="267"/>
      <c r="L23" s="249" t="s">
        <v>229</v>
      </c>
      <c r="M23" s="269"/>
    </row>
    <row r="24" spans="1:13" ht="23.25" customHeight="1">
      <c r="A24" s="264">
        <v>2</v>
      </c>
      <c r="B24" s="265"/>
      <c r="C24" s="249"/>
      <c r="D24" s="249" t="s">
        <v>229</v>
      </c>
      <c r="E24" s="249" t="s">
        <v>229</v>
      </c>
      <c r="F24" s="266"/>
      <c r="G24" s="267"/>
      <c r="H24" s="249" t="s">
        <v>229</v>
      </c>
      <c r="I24" s="249" t="s">
        <v>229</v>
      </c>
      <c r="J24" s="268"/>
      <c r="K24" s="267"/>
      <c r="L24" s="249" t="s">
        <v>229</v>
      </c>
      <c r="M24" s="269"/>
    </row>
    <row r="25" spans="1:13" s="242" customFormat="1" ht="23.25" customHeight="1">
      <c r="A25" s="270">
        <v>3</v>
      </c>
      <c r="B25" s="271"/>
      <c r="C25" s="272"/>
      <c r="D25" s="272" t="s">
        <v>229</v>
      </c>
      <c r="E25" s="272" t="s">
        <v>229</v>
      </c>
      <c r="F25" s="273"/>
      <c r="G25" s="274"/>
      <c r="H25" s="272" t="s">
        <v>229</v>
      </c>
      <c r="I25" s="272" t="s">
        <v>229</v>
      </c>
      <c r="J25" s="273"/>
      <c r="K25" s="274"/>
      <c r="L25" s="272" t="s">
        <v>229</v>
      </c>
      <c r="M25" s="275"/>
    </row>
    <row r="26" spans="1:13" s="236" customFormat="1" ht="24" customHeight="1">
      <c r="A26" s="276"/>
      <c r="B26" s="277" t="s">
        <v>68</v>
      </c>
      <c r="C26" s="252" t="s">
        <v>229</v>
      </c>
      <c r="D26" s="252" t="s">
        <v>229</v>
      </c>
      <c r="E26" s="252" t="s">
        <v>229</v>
      </c>
      <c r="F26" s="278">
        <f>SUM(F23:F25)</f>
        <v>0</v>
      </c>
      <c r="G26" s="279" t="s">
        <v>229</v>
      </c>
      <c r="H26" s="252" t="s">
        <v>229</v>
      </c>
      <c r="I26" s="252" t="s">
        <v>229</v>
      </c>
      <c r="J26" s="278">
        <f>SUM(J23:J25)</f>
        <v>0</v>
      </c>
      <c r="K26" s="279" t="s">
        <v>229</v>
      </c>
      <c r="L26" s="252" t="s">
        <v>229</v>
      </c>
      <c r="M26" s="280">
        <f>SUM(M23:M25)</f>
        <v>0</v>
      </c>
    </row>
    <row r="27" spans="1:13" s="236" customFormat="1" ht="27" customHeight="1" thickBot="1">
      <c r="A27" s="281"/>
      <c r="B27" s="282" t="s">
        <v>230</v>
      </c>
      <c r="C27" s="283"/>
      <c r="D27" s="283" t="s">
        <v>229</v>
      </c>
      <c r="E27" s="283" t="s">
        <v>229</v>
      </c>
      <c r="F27" s="284">
        <f>+F20-F26</f>
        <v>4231.5</v>
      </c>
      <c r="G27" s="285" t="s">
        <v>229</v>
      </c>
      <c r="H27" s="283" t="s">
        <v>229</v>
      </c>
      <c r="I27" s="283" t="s">
        <v>229</v>
      </c>
      <c r="J27" s="284">
        <f>J20-J26</f>
        <v>3032.8</v>
      </c>
      <c r="K27" s="285" t="s">
        <v>229</v>
      </c>
      <c r="L27" s="283" t="s">
        <v>229</v>
      </c>
      <c r="M27" s="286">
        <f>M20-M26</f>
        <v>1318.3</v>
      </c>
    </row>
    <row r="28" spans="1:13" s="236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</v>
      </c>
    </row>
    <row r="29" spans="1:13" s="236" customFormat="1" ht="20.25" customHeight="1">
      <c r="B29" s="287"/>
      <c r="F29" s="255"/>
      <c r="M29" s="255"/>
    </row>
    <row r="30" spans="1:13" s="253" customFormat="1" ht="25.5" customHeight="1">
      <c r="B30" s="237"/>
      <c r="C30" s="482" t="s">
        <v>2</v>
      </c>
      <c r="D30" s="482"/>
      <c r="E30" s="237"/>
      <c r="F30" s="237"/>
      <c r="G30" s="487"/>
      <c r="H30" s="487"/>
      <c r="I30" s="291"/>
      <c r="J30" s="484" t="str">
        <f>+'Ekamut-caxs'!D79</f>
        <v>Ն. Արզումանյան</v>
      </c>
      <c r="K30" s="484"/>
      <c r="M30" s="257"/>
    </row>
    <row r="31" spans="1:13" s="236" customFormat="1">
      <c r="C31" s="292"/>
      <c r="D31" s="292"/>
      <c r="E31" s="293"/>
      <c r="F31" s="293"/>
      <c r="G31" s="485" t="s">
        <v>89</v>
      </c>
      <c r="H31" s="485"/>
      <c r="I31" s="294"/>
      <c r="J31" s="485" t="s">
        <v>107</v>
      </c>
      <c r="K31" s="485"/>
    </row>
    <row r="32" spans="1:13" s="253" customFormat="1" ht="23.25" customHeight="1">
      <c r="B32" s="237"/>
      <c r="C32" s="295" t="s">
        <v>6</v>
      </c>
      <c r="D32" s="295"/>
      <c r="E32" s="237"/>
      <c r="F32" s="237"/>
      <c r="G32" s="484"/>
      <c r="H32" s="484"/>
      <c r="I32" s="296"/>
      <c r="J32" s="484" t="str">
        <f>+'Ekamut-caxs'!D81</f>
        <v>Ա. Ամիրյան</v>
      </c>
      <c r="K32" s="484"/>
    </row>
    <row r="33" spans="3:13" s="236" customFormat="1">
      <c r="C33" s="256"/>
      <c r="D33" s="256"/>
      <c r="G33" s="485" t="s">
        <v>89</v>
      </c>
      <c r="H33" s="485"/>
      <c r="I33" s="294"/>
      <c r="J33" s="485" t="s">
        <v>107</v>
      </c>
      <c r="K33" s="485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231</v>
      </c>
      <c r="I35" s="299" t="s">
        <v>110</v>
      </c>
      <c r="J35" s="300" t="s">
        <v>199</v>
      </c>
      <c r="K35" s="300"/>
      <c r="L35" s="300" t="s">
        <v>198</v>
      </c>
      <c r="M35" s="300" t="s">
        <v>195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201</v>
      </c>
      <c r="I36" s="481" t="s">
        <v>203</v>
      </c>
      <c r="J36" s="481"/>
      <c r="K36" s="300"/>
      <c r="L36" s="481" t="s">
        <v>232</v>
      </c>
      <c r="M36" s="481"/>
    </row>
    <row r="37" spans="3:13">
      <c r="C37" s="298"/>
      <c r="D37" s="298"/>
      <c r="E37" s="481" t="s">
        <v>202</v>
      </c>
      <c r="F37" s="481"/>
      <c r="I37" s="481"/>
      <c r="J37" s="481"/>
      <c r="K37" s="300"/>
      <c r="L37" s="481"/>
      <c r="M37" s="481"/>
    </row>
    <row r="38" spans="3:13">
      <c r="C38" s="298"/>
      <c r="D38" s="298"/>
      <c r="E38" s="481"/>
      <c r="F38" s="481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F19" sqref="F1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1.28515625" style="10" bestFit="1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7" t="str">
        <f>+'Ekamut-caxs'!A13</f>
        <v xml:space="preserve">«Երևանի հ․157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5" t="s">
        <v>294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4"/>
      <c r="P3" s="184"/>
      <c r="Q3" s="184"/>
    </row>
    <row r="4" spans="1:17" ht="16.5">
      <c r="N4" s="196" t="s">
        <v>0</v>
      </c>
    </row>
    <row r="5" spans="1:17" ht="13.5" customHeight="1">
      <c r="A5" s="495" t="s">
        <v>140</v>
      </c>
      <c r="B5" s="495" t="s">
        <v>67</v>
      </c>
      <c r="C5" s="341"/>
      <c r="D5" s="496" t="s">
        <v>261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141</v>
      </c>
    </row>
    <row r="6" spans="1:17" ht="106.5" customHeight="1">
      <c r="A6" s="495"/>
      <c r="B6" s="495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260</v>
      </c>
      <c r="N6" s="494"/>
    </row>
    <row r="7" spans="1:17" ht="27.75" customHeight="1">
      <c r="A7" s="147">
        <v>1</v>
      </c>
      <c r="B7" s="176" t="s">
        <v>188</v>
      </c>
      <c r="C7" s="177">
        <v>61583.3</v>
      </c>
      <c r="D7" s="177">
        <f>B10*2</f>
        <v>10802.896000000001</v>
      </c>
      <c r="E7" s="177">
        <f>478.4*2</f>
        <v>956.8</v>
      </c>
      <c r="F7" s="177">
        <f>IF(E7&gt;0,C16, 0)</f>
        <v>124</v>
      </c>
      <c r="G7" s="177">
        <f>+J16</f>
        <v>124</v>
      </c>
      <c r="H7" s="228"/>
      <c r="I7" s="177">
        <v>207.7</v>
      </c>
      <c r="J7" s="228">
        <f>(60+115.2*0.6*1+24)*2+115.2*0.6</f>
        <v>375.36</v>
      </c>
      <c r="K7" s="177"/>
      <c r="L7" s="453">
        <v>4703.8999999999996</v>
      </c>
      <c r="M7" s="177"/>
      <c r="N7" s="178">
        <f>ROUND(SUM(C7:M7),1)</f>
        <v>78878</v>
      </c>
    </row>
    <row r="8" spans="1:17" ht="27">
      <c r="A8" s="147">
        <v>2</v>
      </c>
      <c r="B8" s="195" t="s">
        <v>87</v>
      </c>
      <c r="C8" s="148" t="s">
        <v>181</v>
      </c>
      <c r="D8" s="177">
        <f>9*2</f>
        <v>18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18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78896</v>
      </c>
    </row>
    <row r="10" spans="1:17" s="149" customFormat="1" ht="18.75" customHeight="1">
      <c r="B10" s="235">
        <f>5879.848-478.4</f>
        <v>5401.4480000000003</v>
      </c>
      <c r="C10" s="151">
        <f>+B10*2</f>
        <v>10802.896000000001</v>
      </c>
      <c r="D10" s="151"/>
      <c r="E10" s="152"/>
      <c r="F10" s="152"/>
      <c r="G10" s="152"/>
      <c r="H10" s="234"/>
      <c r="I10" s="153"/>
      <c r="J10" s="154"/>
      <c r="K10" s="153"/>
      <c r="L10" s="153">
        <v>5539.848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0"/>
      <c r="L11" s="490"/>
      <c r="M11" s="490"/>
      <c r="N11" s="160"/>
    </row>
    <row r="12" spans="1:17" s="149" customFormat="1" ht="69" customHeight="1">
      <c r="B12" s="491" t="s">
        <v>196</v>
      </c>
      <c r="C12" s="492"/>
      <c r="D12" s="159"/>
      <c r="G12" s="123"/>
      <c r="H12" s="123"/>
      <c r="I12" s="491" t="s">
        <v>197</v>
      </c>
      <c r="J12" s="492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0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0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9"/>
      <c r="E18" s="499"/>
      <c r="F18" s="206"/>
      <c r="G18" s="206"/>
      <c r="H18" s="488" t="str">
        <f>+'Ekamut-caxs'!D79</f>
        <v>Ն. Արզումանյան</v>
      </c>
      <c r="I18" s="488"/>
      <c r="J18" s="488"/>
      <c r="K18" s="169"/>
      <c r="L18" s="169"/>
    </row>
    <row r="19" spans="2:12" s="170" customFormat="1" ht="17.25" customHeight="1">
      <c r="B19" s="207"/>
      <c r="C19" s="208"/>
      <c r="D19" s="500" t="s">
        <v>89</v>
      </c>
      <c r="E19" s="500"/>
      <c r="F19" s="209"/>
      <c r="G19" s="210"/>
      <c r="H19" s="489" t="s">
        <v>90</v>
      </c>
      <c r="I19" s="489"/>
      <c r="J19" s="489"/>
      <c r="K19" s="171"/>
      <c r="L19" s="171"/>
    </row>
    <row r="20" spans="2:12" s="168" customFormat="1" ht="24.75" customHeight="1">
      <c r="B20" s="211" t="s">
        <v>6</v>
      </c>
      <c r="C20" s="205"/>
      <c r="D20" s="499"/>
      <c r="E20" s="499"/>
      <c r="F20" s="212"/>
      <c r="G20" s="212"/>
      <c r="H20" s="488" t="str">
        <f>+'Ekamut-caxs'!D81</f>
        <v>Ա. Ամիրյան</v>
      </c>
      <c r="I20" s="488"/>
      <c r="J20" s="488"/>
      <c r="K20" s="169"/>
      <c r="L20" s="169"/>
    </row>
    <row r="21" spans="2:12" s="170" customFormat="1" ht="18.75" customHeight="1">
      <c r="B21" s="208"/>
      <c r="C21" s="208"/>
      <c r="D21" s="500" t="s">
        <v>89</v>
      </c>
      <c r="E21" s="500"/>
      <c r="F21" s="209"/>
      <c r="G21" s="210"/>
      <c r="H21" s="489" t="s">
        <v>90</v>
      </c>
      <c r="I21" s="489"/>
      <c r="J21" s="489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F19" sqref="F19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4" t="s">
        <v>66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հ․157 մսուր-մանկապարտեզ» ՀՈԱԿ-ի </v>
      </c>
      <c r="B2" s="505"/>
      <c r="C2" s="505"/>
      <c r="D2" s="505"/>
    </row>
    <row r="3" spans="1:4" ht="39.75" customHeight="1">
      <c r="A3" s="505" t="s">
        <v>298</v>
      </c>
      <c r="B3" s="505"/>
      <c r="C3" s="505"/>
      <c r="D3" s="505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236</v>
      </c>
    </row>
    <row r="7" spans="1:4" s="30" customFormat="1" ht="32.25" customHeight="1">
      <c r="A7" s="305">
        <v>1</v>
      </c>
      <c r="B7" s="306" t="s">
        <v>316</v>
      </c>
      <c r="C7" s="305">
        <f>SUM(C8:C12)</f>
        <v>0</v>
      </c>
      <c r="D7" s="305">
        <f>SUM(D8:D12)</f>
        <v>0</v>
      </c>
    </row>
    <row r="8" spans="1:4" ht="16.5" customHeight="1">
      <c r="A8" s="307">
        <v>1.1000000000000001</v>
      </c>
      <c r="B8" s="308" t="s">
        <v>123</v>
      </c>
      <c r="C8" s="307"/>
      <c r="D8" s="307"/>
    </row>
    <row r="9" spans="1:4" ht="16.5" customHeight="1">
      <c r="A9" s="307">
        <v>1.2</v>
      </c>
      <c r="B9" s="308" t="s">
        <v>124</v>
      </c>
      <c r="C9" s="307"/>
      <c r="D9" s="307"/>
    </row>
    <row r="10" spans="1:4" ht="16.5" customHeight="1">
      <c r="A10" s="307">
        <v>1.3</v>
      </c>
      <c r="B10" s="308" t="s">
        <v>125</v>
      </c>
      <c r="C10" s="307"/>
      <c r="D10" s="307"/>
    </row>
    <row r="11" spans="1:4" ht="16.5" customHeight="1">
      <c r="A11" s="307">
        <v>1.4</v>
      </c>
      <c r="B11" s="308" t="s">
        <v>272</v>
      </c>
      <c r="C11" s="307"/>
      <c r="D11" s="307"/>
    </row>
    <row r="12" spans="1:4" ht="16.5" customHeight="1">
      <c r="A12" s="307">
        <v>1.5</v>
      </c>
      <c r="B12" s="308" t="s">
        <v>273</v>
      </c>
      <c r="C12" s="307"/>
      <c r="D12" s="307"/>
    </row>
    <row r="13" spans="1:4" s="30" customFormat="1" ht="27.75" customHeight="1">
      <c r="A13" s="305">
        <v>2</v>
      </c>
      <c r="B13" s="394" t="s">
        <v>319</v>
      </c>
      <c r="C13" s="305">
        <f>SUM(C14:C18)</f>
        <v>2</v>
      </c>
      <c r="D13" s="305">
        <f>SUM(D14:D18)</f>
        <v>39</v>
      </c>
    </row>
    <row r="14" spans="1:4" ht="16.5" customHeight="1">
      <c r="A14" s="307">
        <v>2.1</v>
      </c>
      <c r="B14" s="308" t="s">
        <v>274</v>
      </c>
      <c r="C14" s="307">
        <v>1</v>
      </c>
      <c r="D14" s="307">
        <v>19</v>
      </c>
    </row>
    <row r="15" spans="1:4" ht="16.5" customHeight="1">
      <c r="A15" s="307">
        <v>2.2000000000000002</v>
      </c>
      <c r="B15" s="308" t="s">
        <v>126</v>
      </c>
      <c r="C15" s="307">
        <v>1</v>
      </c>
      <c r="D15" s="307">
        <v>20</v>
      </c>
    </row>
    <row r="16" spans="1:4" ht="16.5" customHeight="1">
      <c r="A16" s="307">
        <v>2.2999999999999998</v>
      </c>
      <c r="B16" s="308" t="s">
        <v>275</v>
      </c>
      <c r="C16" s="307"/>
      <c r="D16" s="307"/>
    </row>
    <row r="17" spans="1:4" ht="16.5" customHeight="1">
      <c r="A17" s="307">
        <v>2.4</v>
      </c>
      <c r="B17" s="308" t="s">
        <v>276</v>
      </c>
      <c r="C17" s="307"/>
      <c r="D17" s="307"/>
    </row>
    <row r="18" spans="1:4" ht="16.5" customHeight="1">
      <c r="A18" s="307">
        <v>2.5</v>
      </c>
      <c r="B18" s="308" t="s">
        <v>277</v>
      </c>
      <c r="C18" s="307"/>
      <c r="D18" s="307"/>
    </row>
    <row r="19" spans="1:4" s="30" customFormat="1" ht="24.75" customHeight="1">
      <c r="A19" s="305">
        <v>3</v>
      </c>
      <c r="B19" s="306" t="s">
        <v>317</v>
      </c>
      <c r="C19" s="305">
        <f>SUM(C20:C24)</f>
        <v>2</v>
      </c>
      <c r="D19" s="305">
        <f>SUM(D20:D24)</f>
        <v>53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128</v>
      </c>
      <c r="C21" s="307">
        <v>1</v>
      </c>
      <c r="D21" s="307">
        <v>23</v>
      </c>
    </row>
    <row r="22" spans="1:4" ht="16.5" customHeight="1">
      <c r="A22" s="307">
        <v>3.3</v>
      </c>
      <c r="B22" s="308" t="s">
        <v>129</v>
      </c>
      <c r="C22" s="307"/>
      <c r="D22" s="307"/>
    </row>
    <row r="23" spans="1:4" ht="16.5" customHeight="1">
      <c r="A23" s="307">
        <v>3.4</v>
      </c>
      <c r="B23" s="308" t="s">
        <v>278</v>
      </c>
      <c r="C23" s="307"/>
      <c r="D23" s="307"/>
    </row>
    <row r="24" spans="1:4" ht="16.5" customHeight="1">
      <c r="A24" s="307">
        <v>3.5</v>
      </c>
      <c r="B24" s="308" t="s">
        <v>279</v>
      </c>
      <c r="C24" s="307"/>
      <c r="D24" s="307"/>
    </row>
    <row r="25" spans="1:4" s="30" customFormat="1" ht="24.75" customHeight="1">
      <c r="A25" s="305">
        <v>4</v>
      </c>
      <c r="B25" s="306" t="s">
        <v>318</v>
      </c>
      <c r="C25" s="305">
        <f>SUM(C26:C30)</f>
        <v>3</v>
      </c>
      <c r="D25" s="305">
        <f>SUM(D26:D30)</f>
        <v>74</v>
      </c>
    </row>
    <row r="26" spans="1:4" ht="16.5" customHeight="1">
      <c r="A26" s="307">
        <v>4.0999999999999996</v>
      </c>
      <c r="B26" s="308" t="s">
        <v>280</v>
      </c>
      <c r="C26" s="307">
        <v>1</v>
      </c>
      <c r="D26" s="307">
        <v>25</v>
      </c>
    </row>
    <row r="27" spans="1:4" ht="16.5" customHeight="1">
      <c r="A27" s="307">
        <v>4.2</v>
      </c>
      <c r="B27" s="308" t="s">
        <v>130</v>
      </c>
      <c r="C27" s="307">
        <v>1</v>
      </c>
      <c r="D27" s="307">
        <v>23</v>
      </c>
    </row>
    <row r="28" spans="1:4" ht="16.5" customHeight="1">
      <c r="A28" s="307">
        <v>4.3</v>
      </c>
      <c r="B28" s="308" t="s">
        <v>281</v>
      </c>
      <c r="C28" s="307">
        <v>1</v>
      </c>
      <c r="D28" s="307">
        <v>26</v>
      </c>
    </row>
    <row r="29" spans="1:4" ht="16.5" customHeight="1">
      <c r="A29" s="307">
        <v>4.4000000000000004</v>
      </c>
      <c r="B29" s="308" t="s">
        <v>282</v>
      </c>
      <c r="C29" s="307"/>
      <c r="D29" s="307"/>
    </row>
    <row r="30" spans="1:4" ht="16.5" customHeight="1">
      <c r="A30" s="307">
        <v>4.5</v>
      </c>
      <c r="B30" s="308" t="s">
        <v>283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7</v>
      </c>
      <c r="D31" s="305">
        <f>D7+D13+D19+D25</f>
        <v>166</v>
      </c>
    </row>
    <row r="34" spans="2:4" ht="17.25">
      <c r="B34" s="395" t="s">
        <v>2</v>
      </c>
      <c r="C34" s="501" t="str">
        <f>+'Ekamut-caxs'!D79</f>
        <v>Ն. Արզումանյան</v>
      </c>
      <c r="D34" s="501"/>
    </row>
    <row r="35" spans="2:4" ht="15.75" customHeight="1">
      <c r="B35" s="396" t="s">
        <v>4</v>
      </c>
      <c r="C35" s="502" t="s">
        <v>5</v>
      </c>
      <c r="D35" s="502"/>
    </row>
    <row r="36" spans="2:4" ht="27" customHeight="1">
      <c r="B36" s="30" t="s">
        <v>6</v>
      </c>
      <c r="C36" s="501" t="str">
        <f>+'Ekamut-caxs'!D81</f>
        <v>Ա. Ամիրյան</v>
      </c>
      <c r="D36" s="501"/>
    </row>
    <row r="37" spans="2:4">
      <c r="C37" s="503" t="s">
        <v>5</v>
      </c>
      <c r="D37" s="503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F19" sqref="F1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66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հ․157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257</v>
      </c>
      <c r="B3" s="475"/>
      <c r="C3" s="475"/>
      <c r="D3" s="475"/>
      <c r="E3" s="475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258</v>
      </c>
      <c r="D6" s="339" t="s">
        <v>245</v>
      </c>
      <c r="E6" s="339" t="s">
        <v>246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299</v>
      </c>
    </row>
    <row r="8" spans="1:13" ht="35.25" customHeight="1" thickBot="1">
      <c r="A8" s="130">
        <v>1</v>
      </c>
      <c r="B8" s="312" t="s">
        <v>259</v>
      </c>
      <c r="C8" s="127">
        <f>61996+7645.5+8418.9</f>
        <v>78060.399999999994</v>
      </c>
      <c r="D8" s="127">
        <v>2423.1999999999998</v>
      </c>
      <c r="E8" s="127">
        <v>13078.7</v>
      </c>
      <c r="F8" s="313" t="s">
        <v>247</v>
      </c>
      <c r="G8" s="314" t="s">
        <v>248</v>
      </c>
      <c r="H8" s="315" t="s">
        <v>181</v>
      </c>
      <c r="I8" s="316" t="s">
        <v>249</v>
      </c>
      <c r="J8" s="315" t="s">
        <v>181</v>
      </c>
      <c r="K8" s="317" t="s">
        <v>250</v>
      </c>
      <c r="L8" s="318" t="s">
        <v>182</v>
      </c>
      <c r="M8" s="319" t="s">
        <v>251</v>
      </c>
    </row>
    <row r="9" spans="1:13" ht="35.25" customHeight="1" thickBot="1">
      <c r="A9" s="130">
        <v>2</v>
      </c>
      <c r="B9" s="312" t="s">
        <v>254</v>
      </c>
      <c r="C9" s="127">
        <v>8334.4</v>
      </c>
      <c r="D9" s="127">
        <v>73</v>
      </c>
      <c r="E9" s="127">
        <v>1356.4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255</v>
      </c>
      <c r="C10" s="322" t="s">
        <v>229</v>
      </c>
      <c r="D10" s="452">
        <v>200.8</v>
      </c>
      <c r="E10" s="406">
        <f>+M10</f>
        <v>1593.6</v>
      </c>
      <c r="F10" s="323">
        <v>11</v>
      </c>
      <c r="G10" s="324">
        <v>166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1593.6</v>
      </c>
    </row>
    <row r="11" spans="1:13" s="328" customFormat="1" ht="35.25" customHeight="1" thickBot="1">
      <c r="A11" s="320">
        <v>4</v>
      </c>
      <c r="B11" s="321" t="s">
        <v>256</v>
      </c>
      <c r="C11" s="322" t="s">
        <v>229</v>
      </c>
      <c r="D11" s="452">
        <v>400</v>
      </c>
      <c r="E11" s="406">
        <f>+M11</f>
        <v>1752.96</v>
      </c>
      <c r="F11" s="323">
        <v>12</v>
      </c>
      <c r="G11" s="329">
        <v>166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1752.96</v>
      </c>
    </row>
    <row r="12" spans="1:13" s="80" customFormat="1" ht="31.5" customHeight="1">
      <c r="A12" s="118"/>
      <c r="B12" s="332" t="s">
        <v>252</v>
      </c>
      <c r="C12" s="333">
        <f>ROUND(SUM(C8:C11),1)</f>
        <v>86394.8</v>
      </c>
      <c r="D12" s="333">
        <f>ROUND(SUM(D8:D11),1)</f>
        <v>3097</v>
      </c>
      <c r="E12" s="333">
        <f>ROUND(SUM(E8:E11),1)</f>
        <v>17781.7</v>
      </c>
      <c r="F12" s="80">
        <v>97630.9</v>
      </c>
    </row>
    <row r="14" spans="1:13" ht="51" customHeight="1">
      <c r="B14" s="508" t="s">
        <v>253</v>
      </c>
      <c r="C14" s="508"/>
      <c r="D14" s="508"/>
      <c r="E14" s="508"/>
    </row>
    <row r="19" spans="2:5" ht="20.25" customHeight="1">
      <c r="B19" s="74" t="s">
        <v>2</v>
      </c>
      <c r="C19" s="74"/>
      <c r="D19" s="506" t="str">
        <f>+'Ekamut-caxs'!D79</f>
        <v>Ն. Արզումանյան</v>
      </c>
      <c r="E19" s="506"/>
    </row>
    <row r="20" spans="2:5" ht="18.75" customHeight="1">
      <c r="B20" s="74" t="s">
        <v>4</v>
      </c>
      <c r="D20" s="507" t="s">
        <v>5</v>
      </c>
      <c r="E20" s="507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06" t="str">
        <f>+'Ekamut-caxs'!D81</f>
        <v>Ա. Ամիրյան</v>
      </c>
      <c r="E22" s="506"/>
    </row>
    <row r="23" spans="2:5" ht="23.25" customHeight="1">
      <c r="D23" s="507" t="s">
        <v>5</v>
      </c>
      <c r="E23" s="507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C16" workbookViewId="0">
      <selection activeCell="F19" sqref="F1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7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1" t="s">
        <v>66</v>
      </c>
      <c r="B1" s="511"/>
      <c r="C1" s="511"/>
      <c r="D1" s="511"/>
      <c r="E1" s="511"/>
      <c r="F1" s="511"/>
    </row>
    <row r="2" spans="1:6" ht="23.25" customHeight="1">
      <c r="A2" s="473" t="str">
        <f>+'Ekamut-caxs'!A13</f>
        <v xml:space="preserve">«Երևանի հ․157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300</v>
      </c>
      <c r="B3" s="473"/>
      <c r="C3" s="473"/>
      <c r="D3" s="473"/>
      <c r="E3" s="473"/>
      <c r="F3" s="473"/>
    </row>
    <row r="5" spans="1:6">
      <c r="F5" s="397" t="s">
        <v>135</v>
      </c>
    </row>
    <row r="6" spans="1:6" ht="73.5" customHeight="1">
      <c r="A6" s="398" t="s">
        <v>3</v>
      </c>
      <c r="B6" s="398" t="s">
        <v>311</v>
      </c>
      <c r="C6" s="398" t="s">
        <v>285</v>
      </c>
      <c r="D6" s="398" t="s">
        <v>286</v>
      </c>
      <c r="E6" s="438" t="s">
        <v>287</v>
      </c>
      <c r="F6" s="398" t="s">
        <v>309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42">
        <v>5</v>
      </c>
      <c r="F7" s="399">
        <v>6</v>
      </c>
    </row>
    <row r="8" spans="1:6" ht="15.75" customHeight="1">
      <c r="A8" s="399"/>
      <c r="B8" s="436" t="s">
        <v>312</v>
      </c>
      <c r="C8" s="399"/>
      <c r="D8" s="399"/>
      <c r="E8" s="439">
        <f>SUBTOTAL(9,E9:E13)</f>
        <v>100</v>
      </c>
      <c r="F8" s="399"/>
    </row>
    <row r="9" spans="1:6">
      <c r="A9" s="400">
        <v>1</v>
      </c>
      <c r="B9" s="401" t="s">
        <v>284</v>
      </c>
      <c r="C9" s="127" t="s">
        <v>229</v>
      </c>
      <c r="D9" s="127" t="s">
        <v>229</v>
      </c>
      <c r="E9" s="440">
        <v>100</v>
      </c>
      <c r="F9" s="127" t="s">
        <v>334</v>
      </c>
    </row>
    <row r="10" spans="1:6">
      <c r="A10" s="400">
        <f t="shared" ref="A10:A13" si="0">+A9+1</f>
        <v>2</v>
      </c>
      <c r="B10" s="401"/>
      <c r="C10" s="127"/>
      <c r="D10" s="127"/>
      <c r="E10" s="440"/>
      <c r="F10" s="127"/>
    </row>
    <row r="11" spans="1:6">
      <c r="A11" s="400">
        <f t="shared" si="0"/>
        <v>3</v>
      </c>
      <c r="B11" s="401"/>
      <c r="C11" s="127"/>
      <c r="D11" s="127"/>
      <c r="E11" s="440"/>
      <c r="F11" s="127"/>
    </row>
    <row r="12" spans="1:6">
      <c r="A12" s="400">
        <f t="shared" si="0"/>
        <v>4</v>
      </c>
      <c r="B12" s="401"/>
      <c r="C12" s="127"/>
      <c r="D12" s="127"/>
      <c r="E12" s="440"/>
      <c r="F12" s="127"/>
    </row>
    <row r="13" spans="1:6">
      <c r="A13" s="400">
        <f t="shared" si="0"/>
        <v>5</v>
      </c>
      <c r="B13" s="401"/>
      <c r="C13" s="127"/>
      <c r="D13" s="127"/>
      <c r="E13" s="440"/>
      <c r="F13" s="127"/>
    </row>
    <row r="14" spans="1:6" ht="37.5" customHeight="1">
      <c r="A14" s="399"/>
      <c r="B14" s="436" t="s">
        <v>314</v>
      </c>
      <c r="C14" s="399"/>
      <c r="D14" s="399"/>
      <c r="E14" s="439">
        <f>SUBTOTAL(9,E15:E19)</f>
        <v>0</v>
      </c>
      <c r="F14" s="399"/>
    </row>
    <row r="15" spans="1:6" ht="31.5" customHeight="1">
      <c r="A15" s="400">
        <v>1</v>
      </c>
      <c r="B15" s="401" t="s">
        <v>315</v>
      </c>
      <c r="C15" s="127" t="s">
        <v>229</v>
      </c>
      <c r="D15" s="127" t="s">
        <v>229</v>
      </c>
      <c r="E15" s="440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40"/>
      <c r="F16" s="127"/>
    </row>
    <row r="17" spans="1:6">
      <c r="A17" s="400">
        <f t="shared" si="1"/>
        <v>3</v>
      </c>
      <c r="B17" s="401"/>
      <c r="C17" s="127"/>
      <c r="D17" s="127"/>
      <c r="E17" s="440"/>
      <c r="F17" s="127"/>
    </row>
    <row r="18" spans="1:6">
      <c r="A18" s="400">
        <f t="shared" si="1"/>
        <v>4</v>
      </c>
      <c r="B18" s="401"/>
      <c r="C18" s="127"/>
      <c r="D18" s="127"/>
      <c r="E18" s="440"/>
      <c r="F18" s="127"/>
    </row>
    <row r="19" spans="1:6">
      <c r="A19" s="400">
        <f t="shared" si="1"/>
        <v>5</v>
      </c>
      <c r="B19" s="401"/>
      <c r="C19" s="127"/>
      <c r="D19" s="127"/>
      <c r="E19" s="440"/>
      <c r="F19" s="127"/>
    </row>
    <row r="20" spans="1:6" ht="14.25">
      <c r="A20" s="400"/>
      <c r="B20" s="436" t="s">
        <v>313</v>
      </c>
      <c r="C20" s="127"/>
      <c r="D20" s="127"/>
      <c r="E20" s="439">
        <f>SUBTOTAL(9,E21:E37)</f>
        <v>0</v>
      </c>
      <c r="F20" s="127"/>
    </row>
    <row r="21" spans="1:6">
      <c r="A21" s="400">
        <v>1</v>
      </c>
      <c r="B21" s="401"/>
      <c r="C21" s="435"/>
      <c r="D21" s="435"/>
      <c r="E21" s="440">
        <f t="shared" ref="E21:E24" si="2">+D21*C21</f>
        <v>0</v>
      </c>
      <c r="F21" s="127"/>
    </row>
    <row r="22" spans="1:6">
      <c r="A22" s="400">
        <f t="shared" ref="A22:A37" si="3">+A21+1</f>
        <v>2</v>
      </c>
      <c r="B22" s="401"/>
      <c r="C22" s="435"/>
      <c r="D22" s="435"/>
      <c r="E22" s="440">
        <f t="shared" si="2"/>
        <v>0</v>
      </c>
      <c r="F22" s="127"/>
    </row>
    <row r="23" spans="1:6">
      <c r="A23" s="400">
        <f t="shared" si="3"/>
        <v>3</v>
      </c>
      <c r="B23" s="401"/>
      <c r="C23" s="435"/>
      <c r="D23" s="435"/>
      <c r="E23" s="440">
        <f t="shared" si="2"/>
        <v>0</v>
      </c>
      <c r="F23" s="127"/>
    </row>
    <row r="24" spans="1:6">
      <c r="A24" s="400">
        <f t="shared" si="3"/>
        <v>4</v>
      </c>
      <c r="B24" s="401"/>
      <c r="C24" s="435"/>
      <c r="D24" s="435"/>
      <c r="E24" s="440">
        <f t="shared" si="2"/>
        <v>0</v>
      </c>
      <c r="F24" s="127"/>
    </row>
    <row r="25" spans="1:6">
      <c r="A25" s="400">
        <f t="shared" si="3"/>
        <v>5</v>
      </c>
      <c r="B25" s="401"/>
      <c r="C25" s="435"/>
      <c r="D25" s="435"/>
      <c r="E25" s="440"/>
      <c r="F25" s="127"/>
    </row>
    <row r="26" spans="1:6">
      <c r="A26" s="400">
        <f t="shared" si="3"/>
        <v>6</v>
      </c>
      <c r="B26" s="401"/>
      <c r="C26" s="435"/>
      <c r="D26" s="435"/>
      <c r="E26" s="440"/>
      <c r="F26" s="127"/>
    </row>
    <row r="27" spans="1:6">
      <c r="A27" s="400">
        <f t="shared" si="3"/>
        <v>7</v>
      </c>
      <c r="B27" s="401"/>
      <c r="C27" s="435"/>
      <c r="D27" s="435"/>
      <c r="E27" s="440"/>
      <c r="F27" s="127"/>
    </row>
    <row r="28" spans="1:6">
      <c r="A28" s="400">
        <f t="shared" si="3"/>
        <v>8</v>
      </c>
      <c r="B28" s="401"/>
      <c r="C28" s="435"/>
      <c r="D28" s="435"/>
      <c r="E28" s="440"/>
      <c r="F28" s="127"/>
    </row>
    <row r="29" spans="1:6">
      <c r="A29" s="400">
        <f t="shared" si="3"/>
        <v>9</v>
      </c>
      <c r="B29" s="401"/>
      <c r="C29" s="435"/>
      <c r="D29" s="435"/>
      <c r="E29" s="440"/>
      <c r="F29" s="127"/>
    </row>
    <row r="30" spans="1:6">
      <c r="A30" s="400">
        <f t="shared" si="3"/>
        <v>10</v>
      </c>
      <c r="B30" s="401"/>
      <c r="C30" s="435"/>
      <c r="D30" s="435"/>
      <c r="E30" s="440"/>
      <c r="F30" s="127"/>
    </row>
    <row r="31" spans="1:6">
      <c r="A31" s="400">
        <f t="shared" si="3"/>
        <v>11</v>
      </c>
      <c r="B31" s="401"/>
      <c r="C31" s="435"/>
      <c r="D31" s="435"/>
      <c r="E31" s="440"/>
      <c r="F31" s="127"/>
    </row>
    <row r="32" spans="1:6">
      <c r="A32" s="400">
        <f t="shared" si="3"/>
        <v>12</v>
      </c>
      <c r="B32" s="401"/>
      <c r="C32" s="435"/>
      <c r="D32" s="435"/>
      <c r="E32" s="440"/>
      <c r="F32" s="127"/>
    </row>
    <row r="33" spans="1:6">
      <c r="A33" s="400">
        <f t="shared" si="3"/>
        <v>13</v>
      </c>
      <c r="B33" s="401"/>
      <c r="C33" s="435"/>
      <c r="D33" s="435"/>
      <c r="E33" s="440"/>
      <c r="F33" s="127"/>
    </row>
    <row r="34" spans="1:6">
      <c r="A34" s="400">
        <f t="shared" si="3"/>
        <v>14</v>
      </c>
      <c r="B34" s="401"/>
      <c r="C34" s="435"/>
      <c r="D34" s="435"/>
      <c r="E34" s="440"/>
      <c r="F34" s="127"/>
    </row>
    <row r="35" spans="1:6">
      <c r="A35" s="400">
        <f t="shared" si="3"/>
        <v>15</v>
      </c>
      <c r="B35" s="401"/>
      <c r="C35" s="435"/>
      <c r="D35" s="435"/>
      <c r="E35" s="440"/>
      <c r="F35" s="127"/>
    </row>
    <row r="36" spans="1:6">
      <c r="A36" s="400">
        <f t="shared" si="3"/>
        <v>16</v>
      </c>
      <c r="B36" s="401"/>
      <c r="C36" s="435"/>
      <c r="D36" s="435"/>
      <c r="E36" s="440"/>
      <c r="F36" s="127"/>
    </row>
    <row r="37" spans="1:6">
      <c r="A37" s="400">
        <f t="shared" si="3"/>
        <v>17</v>
      </c>
      <c r="B37" s="401"/>
      <c r="C37" s="435"/>
      <c r="D37" s="435"/>
      <c r="E37" s="440">
        <f>+D37*C37</f>
        <v>0</v>
      </c>
      <c r="F37" s="127"/>
    </row>
    <row r="38" spans="1:6" s="22" customFormat="1" ht="31.5" customHeight="1">
      <c r="A38" s="402"/>
      <c r="B38" s="403" t="s">
        <v>252</v>
      </c>
      <c r="C38" s="417">
        <f>SUM(C9:C37)</f>
        <v>0</v>
      </c>
      <c r="D38" s="417">
        <f>SUM(D9:D37)</f>
        <v>0</v>
      </c>
      <c r="E38" s="439">
        <f>SUBTOTAL(9,E8:E37)</f>
        <v>100</v>
      </c>
      <c r="F38" s="417"/>
    </row>
    <row r="40" spans="1:6" ht="33.75" customHeight="1">
      <c r="A40" s="400"/>
      <c r="B40" s="401" t="s">
        <v>301</v>
      </c>
      <c r="C40" s="512">
        <v>2</v>
      </c>
      <c r="D40" s="513"/>
      <c r="E40" s="513"/>
      <c r="F40" s="514"/>
    </row>
    <row r="41" spans="1:6" ht="33.75" customHeight="1">
      <c r="A41" s="400"/>
      <c r="B41" s="401" t="s">
        <v>310</v>
      </c>
      <c r="C41" s="512">
        <v>2</v>
      </c>
      <c r="D41" s="513"/>
      <c r="E41" s="513"/>
      <c r="F41" s="514"/>
    </row>
    <row r="43" spans="1:6" ht="20.25" customHeight="1">
      <c r="B43" s="12" t="s">
        <v>2</v>
      </c>
      <c r="C43" s="12"/>
      <c r="D43" s="509" t="str">
        <f>+'Ekamut-caxs'!D79</f>
        <v>Ն. Արզումանյան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404"/>
      <c r="E45" s="441"/>
      <c r="F45" s="404"/>
    </row>
    <row r="46" spans="1:6" ht="18.75" customHeight="1">
      <c r="B46" s="12" t="s">
        <v>6</v>
      </c>
      <c r="D46" s="509" t="str">
        <f>+'Ekamut-caxs'!D81</f>
        <v>Ա. Ամիրյան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https://mul2.yerevan.am/tasks/2647855/oneclick?token=deec4524fd198236e178c8bc1eb92738</cp:keywords>
  <cp:lastModifiedBy>Lusine Petrosyan</cp:lastModifiedBy>
  <cp:lastPrinted>2025-12-12T07:17:12Z</cp:lastPrinted>
  <dcterms:created xsi:type="dcterms:W3CDTF">1996-10-14T23:33:28Z</dcterms:created>
  <dcterms:modified xsi:type="dcterms:W3CDTF">2025-12-26T16:06:05Z</dcterms:modified>
</cp:coreProperties>
</file>